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640" windowHeight="11760" activeTab="3"/>
  </bookViews>
  <sheets>
    <sheet name="3.2. IP PMA 2018" sheetId="29" r:id="rId1"/>
    <sheet name="IP PMA 2018 Negara Asal" sheetId="32" r:id="rId2"/>
    <sheet name="IP PMA Sektor" sheetId="33" r:id="rId3"/>
    <sheet name="IP PMA Lokasi" sheetId="34" r:id="rId4"/>
  </sheets>
  <calcPr calcId="145621"/>
</workbook>
</file>

<file path=xl/calcChain.xml><?xml version="1.0" encoding="utf-8"?>
<calcChain xmlns="http://schemas.openxmlformats.org/spreadsheetml/2006/main">
  <c r="L24" i="34" l="1"/>
  <c r="L23" i="34" s="1"/>
  <c r="K24" i="34"/>
  <c r="M23" i="34"/>
  <c r="K23" i="34"/>
  <c r="M19" i="34"/>
  <c r="L19" i="34"/>
  <c r="K19" i="34"/>
  <c r="L17" i="34"/>
  <c r="K17" i="34"/>
  <c r="L16" i="34"/>
  <c r="K16" i="34"/>
  <c r="L15" i="34"/>
  <c r="L14" i="34" s="1"/>
  <c r="K15" i="34"/>
  <c r="M14" i="34"/>
  <c r="K14" i="34"/>
  <c r="K12" i="34"/>
  <c r="K11" i="34"/>
  <c r="M10" i="34"/>
  <c r="L10" i="34"/>
  <c r="L24" i="33"/>
  <c r="L22" i="33" s="1"/>
  <c r="K24" i="33"/>
  <c r="K22" i="33" s="1"/>
  <c r="M22" i="33"/>
  <c r="M19" i="33"/>
  <c r="L19" i="33"/>
  <c r="K19" i="33"/>
  <c r="L17" i="33"/>
  <c r="K17" i="33"/>
  <c r="L16" i="33"/>
  <c r="K16" i="33"/>
  <c r="K15" i="33"/>
  <c r="M14" i="33"/>
  <c r="L12" i="33"/>
  <c r="K12" i="33"/>
  <c r="K11" i="33"/>
  <c r="M10" i="33"/>
  <c r="L10" i="33"/>
  <c r="L25" i="32"/>
  <c r="L24" i="32" s="1"/>
  <c r="K25" i="32"/>
  <c r="K24" i="32" s="1"/>
  <c r="M24" i="32"/>
  <c r="L22" i="32"/>
  <c r="K22" i="32"/>
  <c r="L21" i="32"/>
  <c r="K21" i="32"/>
  <c r="L20" i="32"/>
  <c r="L17" i="32" s="1"/>
  <c r="K20" i="32"/>
  <c r="K19" i="32"/>
  <c r="K18" i="32"/>
  <c r="M17" i="32"/>
  <c r="M14" i="32"/>
  <c r="L14" i="32"/>
  <c r="K14" i="32"/>
  <c r="M11" i="32"/>
  <c r="L11" i="32"/>
  <c r="K11" i="32"/>
  <c r="M19" i="29"/>
  <c r="L17" i="29"/>
  <c r="K17" i="29"/>
  <c r="L15" i="29"/>
  <c r="K15" i="29"/>
  <c r="L14" i="29"/>
  <c r="K14" i="29"/>
  <c r="L13" i="29"/>
  <c r="K13" i="29"/>
  <c r="K12" i="29"/>
  <c r="K11" i="29"/>
  <c r="M25" i="34" l="1"/>
  <c r="K10" i="34"/>
  <c r="K25" i="34" s="1"/>
  <c r="K14" i="33"/>
  <c r="L14" i="33"/>
  <c r="L26" i="33"/>
  <c r="M26" i="33"/>
  <c r="K10" i="33"/>
  <c r="K26" i="33" s="1"/>
  <c r="L27" i="32"/>
  <c r="M27" i="32"/>
  <c r="K17" i="32"/>
  <c r="K27" i="32" s="1"/>
  <c r="L19" i="29"/>
  <c r="K19" i="29"/>
  <c r="L25" i="34"/>
</calcChain>
</file>

<file path=xl/sharedStrings.xml><?xml version="1.0" encoding="utf-8"?>
<sst xmlns="http://schemas.openxmlformats.org/spreadsheetml/2006/main" count="362" uniqueCount="81">
  <si>
    <t>`</t>
  </si>
  <si>
    <t>No</t>
  </si>
  <si>
    <t>NAMA PERUSAHAAN</t>
  </si>
  <si>
    <t>B/PB/PL/A</t>
  </si>
  <si>
    <t>NEGARA ASAL INVESTOR</t>
  </si>
  <si>
    <t>NOMOR IZIN PRINSIP</t>
  </si>
  <si>
    <t>TANGGAL IZIN PRINSIP</t>
  </si>
  <si>
    <t>TANGGAL BERAKHIRNYA JWPP</t>
  </si>
  <si>
    <t>BIDANG USAHA</t>
  </si>
  <si>
    <t>KBLI</t>
  </si>
  <si>
    <t>LOKASI</t>
  </si>
  <si>
    <t>INVESTASI</t>
  </si>
  <si>
    <t>Jumlah TK</t>
  </si>
  <si>
    <t>KETERANGAN</t>
  </si>
  <si>
    <t>( US $ Ribu )</t>
  </si>
  <si>
    <t>Ind</t>
  </si>
  <si>
    <t>Asing</t>
  </si>
  <si>
    <t>PT. SALURAN DAMAI VILLAS</t>
  </si>
  <si>
    <t>B</t>
  </si>
  <si>
    <t>Singapura</t>
  </si>
  <si>
    <t>796/1/PI/PMA/2018</t>
  </si>
  <si>
    <t>Penyediaan akomodasi</t>
  </si>
  <si>
    <t>55194</t>
  </si>
  <si>
    <t>Kabupaten Kepulauan Mentawai</t>
  </si>
  <si>
    <t>-</t>
  </si>
  <si>
    <t>IP Nomor 2707/1/IP/PMA/2014 tanggal 29 September 2014  dinyatakan batal dan tidak berlaku lagi. Semua kegiatan PM yang telah direalisasikan atas IP sebelumnya dinyatakan tetap berlaku</t>
  </si>
  <si>
    <t>PT. KING MILLENIUM SURFCHARTERS</t>
  </si>
  <si>
    <t>Spanyol</t>
  </si>
  <si>
    <t>965/1/PI/PMA/2018</t>
  </si>
  <si>
    <t>Jasa perjalanan wisata</t>
  </si>
  <si>
    <t>79120</t>
  </si>
  <si>
    <t>Kota Padang</t>
  </si>
  <si>
    <t>PT. ANDALAS WAHANA BERJAYA</t>
  </si>
  <si>
    <t xml:space="preserve">Malaysia </t>
  </si>
  <si>
    <t>1137/1/PI/PMA/2018</t>
  </si>
  <si>
    <t>Perkebunan buah kelapa sawit</t>
  </si>
  <si>
    <t>01262</t>
  </si>
  <si>
    <t>Kabupaten Dharmasraya</t>
  </si>
  <si>
    <t>IP Nomor 1114/1/IP/PMA/2013 tanggal 28 Agustus 2013 jo. perubahan terakhir Nomor 3005/1/IP-PB/PMA/2016 tanggal 30 Agustus 2016 dinyatakan batal dan tidak berlaku lagi. Semua kegiatan PM yang telah direalisasikan atas IP sebelumnya dinyatakan tetap berlaku</t>
  </si>
  <si>
    <t>Industri minyak mentah kelapa sawit (Crude Palm Oil)</t>
  </si>
  <si>
    <t>10431</t>
  </si>
  <si>
    <t>PT. KEMILAU PERMATA SAWIT</t>
  </si>
  <si>
    <t>A</t>
  </si>
  <si>
    <t>1683/1/PI/PMA/2018</t>
  </si>
  <si>
    <t>Perkebunan buah kelapa</t>
  </si>
  <si>
    <t>01261</t>
  </si>
  <si>
    <t>Kabupaten Pesisir Selatan</t>
  </si>
  <si>
    <t>Industri minyak mentah inti kelapa sawit (Crude Palm Kernel Oil)</t>
  </si>
  <si>
    <t>10432</t>
  </si>
  <si>
    <t>PT. BUNGUS LAUT BIRU</t>
  </si>
  <si>
    <t>Australia</t>
  </si>
  <si>
    <t>3995/1/IP/PMA/2017</t>
  </si>
  <si>
    <t>Wisata tirta</t>
  </si>
  <si>
    <t>93242, 93249</t>
  </si>
  <si>
    <t>JUMLAH</t>
  </si>
  <si>
    <t>Sumber :  Bidang Dalak &amp; SIPM Dinas Penanaman Modal &amp; PTSP Provinsi Sumatera Barat , Tahun 2017</t>
  </si>
  <si>
    <t>Catatan :  B    = Izin Prinsip Baru</t>
  </si>
  <si>
    <t xml:space="preserve">                PL  = Izin Prinsip Perluasan</t>
  </si>
  <si>
    <t xml:space="preserve">                PB  = Izin Prinsip Perubahan </t>
  </si>
  <si>
    <t xml:space="preserve">                A    = Alih Status</t>
  </si>
  <si>
    <t xml:space="preserve">                AB  = Alih Status, Baru</t>
  </si>
  <si>
    <t>I</t>
  </si>
  <si>
    <t>II</t>
  </si>
  <si>
    <t>III</t>
  </si>
  <si>
    <t>Malaysia</t>
  </si>
  <si>
    <t>IV</t>
  </si>
  <si>
    <t>Tanaman Pangan dan Perkebunan</t>
  </si>
  <si>
    <t>Industri makan</t>
  </si>
  <si>
    <t>Hotel dan Restoran</t>
  </si>
  <si>
    <t>Jasa lainnya</t>
  </si>
  <si>
    <t>KEPALA DPM &amp; PTSP</t>
  </si>
  <si>
    <t>PROVINSI SUMATERA BARAT</t>
  </si>
  <si>
    <t>MASWAR DEDI, A.P, M.Si</t>
  </si>
  <si>
    <t>Pembina Utama Muda</t>
  </si>
  <si>
    <t>NIP. 19740618 199311 1 001</t>
  </si>
  <si>
    <t>Sumber :  Bidang Dalak &amp; SIPM Dinas Penanaman Modal &amp; PTSP Provinsi Sumatera Barat , Tahun 2018</t>
  </si>
  <si>
    <t>REKAPITULASI IZIN PRINSIP PMA DI SUMATERA BARAT</t>
  </si>
  <si>
    <t xml:space="preserve"> TAHUN 2018</t>
  </si>
  <si>
    <t>BERDASARKAN NEGARA ASAL</t>
  </si>
  <si>
    <t>BERDASARKAN SEKTOR</t>
  </si>
  <si>
    <t>BERDASARKAN LOKASI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</si>
</sst>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 * #,##0.00_ ;_ * \-#,##0.00_ ;_ * &quot;-&quot;??_ ;_ @_ "/>
  </numFmts>
  <fonts count="22">
    <font>
      <sz val="10"/>
      <name val="Arial"/>
      <charset val="134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 Narrow"/>
      <family val="2"/>
    </font>
    <font>
      <sz val="12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 Narrow"/>
      <family val="2"/>
    </font>
    <font>
      <sz val="12"/>
      <name val="Arial Narrow"/>
      <family val="2"/>
    </font>
    <font>
      <sz val="10"/>
      <name val="Century Gothic"/>
      <family val="2"/>
    </font>
    <font>
      <b/>
      <u/>
      <sz val="10"/>
      <name val="Century Gothic"/>
      <family val="2"/>
    </font>
    <font>
      <b/>
      <sz val="10"/>
      <name val="Century Gothic"/>
      <family val="2"/>
    </font>
    <font>
      <b/>
      <sz val="12"/>
      <name val="Arial Narrow"/>
      <family val="2"/>
    </font>
    <font>
      <b/>
      <sz val="9"/>
      <name val="Arial"/>
      <family val="2"/>
    </font>
    <font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</borders>
  <cellStyleXfs count="14">
    <xf numFmtId="0" fontId="0" fillId="0" borderId="0"/>
    <xf numFmtId="164" fontId="8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94">
    <xf numFmtId="0" fontId="0" fillId="0" borderId="0" xfId="0"/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vertical="top"/>
    </xf>
    <xf numFmtId="0" fontId="12" fillId="6" borderId="0" xfId="0" applyFont="1" applyFill="1"/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3" fillId="6" borderId="0" xfId="0" applyNumberFormat="1" applyFont="1" applyFill="1" applyBorder="1" applyAlignment="1">
      <alignment horizontal="right" vertical="top"/>
    </xf>
    <xf numFmtId="4" fontId="13" fillId="6" borderId="0" xfId="0" applyNumberFormat="1" applyFont="1" applyFill="1" applyBorder="1" applyAlignment="1">
      <alignment horizontal="right" vertical="top"/>
    </xf>
    <xf numFmtId="3" fontId="13" fillId="6" borderId="0" xfId="0" applyNumberFormat="1" applyFont="1" applyFill="1" applyBorder="1" applyAlignment="1">
      <alignment horizontal="right" vertical="top"/>
    </xf>
    <xf numFmtId="0" fontId="14" fillId="0" borderId="0" xfId="0" applyFont="1"/>
    <xf numFmtId="0" fontId="16" fillId="0" borderId="0" xfId="0" applyFont="1" applyAlignment="1">
      <alignment horizontal="center" vertical="center"/>
    </xf>
    <xf numFmtId="0" fontId="18" fillId="2" borderId="8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49" fontId="16" fillId="6" borderId="2" xfId="4" applyNumberFormat="1" applyFont="1" applyFill="1" applyBorder="1" applyAlignment="1">
      <alignment vertical="top"/>
    </xf>
    <xf numFmtId="0" fontId="16" fillId="6" borderId="2" xfId="0" applyFont="1" applyFill="1" applyBorder="1" applyAlignment="1">
      <alignment horizontal="center" vertical="top"/>
    </xf>
    <xf numFmtId="0" fontId="16" fillId="6" borderId="2" xfId="0" applyFont="1" applyFill="1" applyBorder="1" applyAlignment="1">
      <alignment horizontal="left" vertical="top"/>
    </xf>
    <xf numFmtId="0" fontId="16" fillId="6" borderId="2" xfId="0" applyFont="1" applyFill="1" applyBorder="1" applyAlignment="1">
      <alignment horizontal="right" vertical="top"/>
    </xf>
    <xf numFmtId="15" fontId="16" fillId="6" borderId="2" xfId="0" applyNumberFormat="1" applyFont="1" applyFill="1" applyBorder="1" applyAlignment="1">
      <alignment vertical="top"/>
    </xf>
    <xf numFmtId="0" fontId="16" fillId="6" borderId="2" xfId="4" applyFont="1" applyFill="1" applyBorder="1" applyAlignment="1">
      <alignment vertical="top" wrapText="1"/>
    </xf>
    <xf numFmtId="49" fontId="16" fillId="0" borderId="2" xfId="2" applyNumberFormat="1" applyFont="1" applyFill="1" applyBorder="1" applyAlignment="1">
      <alignment horizontal="center" vertical="top"/>
    </xf>
    <xf numFmtId="0" fontId="16" fillId="6" borderId="2" xfId="0" applyFont="1" applyFill="1" applyBorder="1" applyAlignment="1">
      <alignment vertical="top"/>
    </xf>
    <xf numFmtId="43" fontId="16" fillId="6" borderId="2" xfId="4" applyNumberFormat="1" applyFont="1" applyFill="1" applyBorder="1" applyAlignment="1">
      <alignment vertical="top"/>
    </xf>
    <xf numFmtId="3" fontId="16" fillId="6" borderId="2" xfId="2" applyNumberFormat="1" applyFont="1" applyFill="1" applyBorder="1" applyAlignment="1">
      <alignment horizontal="right" vertical="top"/>
    </xf>
    <xf numFmtId="41" fontId="16" fillId="6" borderId="2" xfId="2" quotePrefix="1" applyFont="1" applyFill="1" applyBorder="1" applyAlignment="1">
      <alignment horizontal="right" vertical="top"/>
    </xf>
    <xf numFmtId="0" fontId="16" fillId="6" borderId="3" xfId="0" applyFont="1" applyFill="1" applyBorder="1" applyAlignment="1">
      <alignment horizontal="left" vertical="top" wrapText="1"/>
    </xf>
    <xf numFmtId="49" fontId="16" fillId="6" borderId="2" xfId="2" applyNumberFormat="1" applyFont="1" applyFill="1" applyBorder="1" applyAlignment="1">
      <alignment horizontal="center" vertical="top"/>
    </xf>
    <xf numFmtId="49" fontId="16" fillId="6" borderId="2" xfId="2" quotePrefix="1" applyNumberFormat="1" applyFont="1" applyFill="1" applyBorder="1" applyAlignment="1">
      <alignment horizontal="center" vertical="top"/>
    </xf>
    <xf numFmtId="41" fontId="16" fillId="6" borderId="2" xfId="2" applyFont="1" applyFill="1" applyBorder="1" applyAlignment="1">
      <alignment horizontal="right" vertical="top"/>
    </xf>
    <xf numFmtId="43" fontId="16" fillId="6" borderId="3" xfId="4" applyNumberFormat="1" applyFont="1" applyFill="1" applyBorder="1" applyAlignment="1">
      <alignment vertical="top"/>
    </xf>
    <xf numFmtId="49" fontId="16" fillId="6" borderId="2" xfId="0" applyNumberFormat="1" applyFont="1" applyFill="1" applyBorder="1" applyAlignment="1">
      <alignment horizontal="center" vertical="top" wrapText="1"/>
    </xf>
    <xf numFmtId="41" fontId="16" fillId="6" borderId="2" xfId="2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horizontal="center" vertical="top" wrapText="1"/>
    </xf>
    <xf numFmtId="0" fontId="16" fillId="6" borderId="3" xfId="0" applyFont="1" applyFill="1" applyBorder="1" applyAlignment="1">
      <alignment vertical="top"/>
    </xf>
    <xf numFmtId="49" fontId="16" fillId="6" borderId="2" xfId="4" applyNumberFormat="1" applyFont="1" applyFill="1" applyBorder="1" applyAlignment="1">
      <alignment vertical="top" wrapText="1"/>
    </xf>
    <xf numFmtId="49" fontId="16" fillId="0" borderId="2" xfId="0" quotePrefix="1" applyNumberFormat="1" applyFont="1" applyFill="1" applyBorder="1" applyAlignment="1">
      <alignment horizontal="center" vertical="top" wrapText="1"/>
    </xf>
    <xf numFmtId="0" fontId="16" fillId="6" borderId="2" xfId="0" applyFont="1" applyFill="1" applyBorder="1" applyAlignment="1">
      <alignment vertical="top" wrapText="1"/>
    </xf>
    <xf numFmtId="0" fontId="19" fillId="0" borderId="0" xfId="0" applyFont="1" applyAlignment="1">
      <alignment horizontal="center" vertical="top"/>
    </xf>
    <xf numFmtId="2" fontId="4" fillId="4" borderId="2" xfId="4" applyNumberFormat="1" applyFont="1" applyFill="1" applyBorder="1" applyAlignment="1">
      <alignment vertical="top"/>
    </xf>
    <xf numFmtId="2" fontId="5" fillId="4" borderId="2" xfId="4" applyNumberFormat="1" applyFont="1" applyFill="1" applyBorder="1" applyAlignment="1">
      <alignment vertical="top" wrapText="1"/>
    </xf>
    <xf numFmtId="2" fontId="5" fillId="4" borderId="2" xfId="2" applyNumberFormat="1" applyFont="1" applyFill="1" applyBorder="1" applyAlignment="1">
      <alignment horizontal="center" vertical="top"/>
    </xf>
    <xf numFmtId="43" fontId="4" fillId="4" borderId="2" xfId="1" applyNumberFormat="1" applyFont="1" applyFill="1" applyBorder="1" applyAlignment="1">
      <alignment vertical="top"/>
    </xf>
    <xf numFmtId="1" fontId="4" fillId="4" borderId="2" xfId="4" applyNumberFormat="1" applyFont="1" applyFill="1" applyBorder="1" applyAlignment="1">
      <alignment vertical="top"/>
    </xf>
    <xf numFmtId="1" fontId="4" fillId="4" borderId="3" xfId="4" applyNumberFormat="1" applyFont="1" applyFill="1" applyBorder="1" applyAlignment="1">
      <alignment vertical="top"/>
    </xf>
    <xf numFmtId="49" fontId="5" fillId="6" borderId="2" xfId="4" applyNumberFormat="1" applyFont="1" applyFill="1" applyBorder="1" applyAlignment="1">
      <alignment vertical="top"/>
    </xf>
    <xf numFmtId="0" fontId="5" fillId="6" borderId="2" xfId="4" applyFont="1" applyFill="1" applyBorder="1" applyAlignment="1">
      <alignment vertical="top" wrapText="1"/>
    </xf>
    <xf numFmtId="49" fontId="5" fillId="0" borderId="2" xfId="2" applyNumberFormat="1" applyFont="1" applyFill="1" applyBorder="1" applyAlignment="1">
      <alignment horizontal="center" vertical="top"/>
    </xf>
    <xf numFmtId="43" fontId="5" fillId="6" borderId="2" xfId="4" applyNumberFormat="1" applyFont="1" applyFill="1" applyBorder="1" applyAlignment="1">
      <alignment vertical="top"/>
    </xf>
    <xf numFmtId="3" fontId="5" fillId="6" borderId="2" xfId="2" applyNumberFormat="1" applyFont="1" applyFill="1" applyBorder="1" applyAlignment="1">
      <alignment horizontal="right" vertical="top"/>
    </xf>
    <xf numFmtId="41" fontId="5" fillId="6" borderId="2" xfId="2" quotePrefix="1" applyFont="1" applyFill="1" applyBorder="1" applyAlignment="1">
      <alignment horizontal="right" vertical="top"/>
    </xf>
    <xf numFmtId="41" fontId="5" fillId="6" borderId="2" xfId="2" applyFont="1" applyFill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9" fontId="5" fillId="6" borderId="2" xfId="2" applyNumberFormat="1" applyFont="1" applyFill="1" applyBorder="1" applyAlignment="1">
      <alignment horizontal="center" vertical="top"/>
    </xf>
    <xf numFmtId="0" fontId="5" fillId="4" borderId="2" xfId="4" applyFont="1" applyFill="1" applyBorder="1" applyAlignment="1">
      <alignment vertical="top" wrapText="1"/>
    </xf>
    <xf numFmtId="49" fontId="5" fillId="4" borderId="2" xfId="2" applyNumberFormat="1" applyFont="1" applyFill="1" applyBorder="1" applyAlignment="1">
      <alignment horizontal="center" vertical="top"/>
    </xf>
    <xf numFmtId="3" fontId="4" fillId="4" borderId="2" xfId="4" applyNumberFormat="1" applyFont="1" applyFill="1" applyBorder="1" applyAlignment="1">
      <alignment vertical="top"/>
    </xf>
    <xf numFmtId="49" fontId="5" fillId="6" borderId="2" xfId="2" quotePrefix="1" applyNumberFormat="1" applyFont="1" applyFill="1" applyBorder="1" applyAlignment="1">
      <alignment horizontal="center" vertical="top"/>
    </xf>
    <xf numFmtId="0" fontId="5" fillId="6" borderId="2" xfId="4" applyFont="1" applyFill="1" applyBorder="1" applyAlignment="1">
      <alignment wrapText="1"/>
    </xf>
    <xf numFmtId="43" fontId="5" fillId="6" borderId="3" xfId="4" applyNumberFormat="1" applyFont="1" applyFill="1" applyBorder="1" applyAlignment="1">
      <alignment vertical="top"/>
    </xf>
    <xf numFmtId="41" fontId="5" fillId="6" borderId="2" xfId="2" applyFont="1" applyFill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49" fontId="3" fillId="6" borderId="0" xfId="0" applyNumberFormat="1" applyFont="1" applyFill="1" applyBorder="1" applyAlignment="1">
      <alignment horizontal="right" vertical="top"/>
    </xf>
    <xf numFmtId="4" fontId="3" fillId="6" borderId="0" xfId="0" applyNumberFormat="1" applyFont="1" applyFill="1" applyBorder="1" applyAlignment="1">
      <alignment horizontal="right" vertical="top"/>
    </xf>
    <xf numFmtId="3" fontId="3" fillId="6" borderId="0" xfId="0" applyNumberFormat="1" applyFont="1" applyFill="1" applyBorder="1" applyAlignment="1">
      <alignment horizontal="right" vertical="top"/>
    </xf>
    <xf numFmtId="0" fontId="20" fillId="4" borderId="1" xfId="0" applyNumberFormat="1" applyFont="1" applyFill="1" applyBorder="1" applyAlignment="1">
      <alignment horizontal="center" vertical="top"/>
    </xf>
    <xf numFmtId="2" fontId="20" fillId="4" borderId="2" xfId="4" applyNumberFormat="1" applyFont="1" applyFill="1" applyBorder="1" applyAlignment="1">
      <alignment vertical="top"/>
    </xf>
    <xf numFmtId="0" fontId="1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43" fontId="20" fillId="4" borderId="2" xfId="1" applyNumberFormat="1" applyFont="1" applyFill="1" applyBorder="1" applyAlignment="1">
      <alignment vertical="top"/>
    </xf>
    <xf numFmtId="3" fontId="20" fillId="4" borderId="2" xfId="4" applyNumberFormat="1" applyFont="1" applyFill="1" applyBorder="1" applyAlignment="1">
      <alignment vertical="top"/>
    </xf>
    <xf numFmtId="1" fontId="20" fillId="4" borderId="2" xfId="4" applyNumberFormat="1" applyFont="1" applyFill="1" applyBorder="1" applyAlignment="1">
      <alignment vertical="top"/>
    </xf>
    <xf numFmtId="0" fontId="13" fillId="5" borderId="3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top"/>
    </xf>
    <xf numFmtId="49" fontId="21" fillId="6" borderId="2" xfId="4" applyNumberFormat="1" applyFont="1" applyFill="1" applyBorder="1" applyAlignment="1">
      <alignment vertical="top"/>
    </xf>
    <xf numFmtId="0" fontId="12" fillId="6" borderId="2" xfId="0" applyFont="1" applyFill="1" applyBorder="1" applyAlignment="1">
      <alignment horizontal="center" vertical="top"/>
    </xf>
    <xf numFmtId="0" fontId="12" fillId="6" borderId="2" xfId="0" applyFont="1" applyFill="1" applyBorder="1" applyAlignment="1">
      <alignment horizontal="left" vertical="top"/>
    </xf>
    <xf numFmtId="0" fontId="12" fillId="6" borderId="2" xfId="0" applyFont="1" applyFill="1" applyBorder="1" applyAlignment="1">
      <alignment horizontal="right" vertical="top"/>
    </xf>
    <xf numFmtId="15" fontId="12" fillId="6" borderId="2" xfId="0" applyNumberFormat="1" applyFont="1" applyFill="1" applyBorder="1" applyAlignment="1">
      <alignment vertical="top"/>
    </xf>
    <xf numFmtId="0" fontId="21" fillId="6" borderId="2" xfId="4" applyFont="1" applyFill="1" applyBorder="1" applyAlignment="1">
      <alignment vertical="top" wrapText="1"/>
    </xf>
    <xf numFmtId="49" fontId="21" fillId="6" borderId="2" xfId="2" quotePrefix="1" applyNumberFormat="1" applyFont="1" applyFill="1" applyBorder="1" applyAlignment="1">
      <alignment horizontal="center" vertical="top"/>
    </xf>
    <xf numFmtId="43" fontId="21" fillId="6" borderId="2" xfId="4" applyNumberFormat="1" applyFont="1" applyFill="1" applyBorder="1" applyAlignment="1">
      <alignment vertical="top"/>
    </xf>
    <xf numFmtId="3" fontId="21" fillId="6" borderId="2" xfId="2" applyNumberFormat="1" applyFont="1" applyFill="1" applyBorder="1" applyAlignment="1">
      <alignment horizontal="right" vertical="top"/>
    </xf>
    <xf numFmtId="41" fontId="21" fillId="6" borderId="2" xfId="2" applyFont="1" applyFill="1" applyBorder="1" applyAlignment="1">
      <alignment horizontal="right" vertical="top"/>
    </xf>
    <xf numFmtId="0" fontId="12" fillId="6" borderId="3" xfId="0" applyFont="1" applyFill="1" applyBorder="1" applyAlignment="1">
      <alignment horizontal="left" vertical="top" wrapText="1"/>
    </xf>
    <xf numFmtId="49" fontId="21" fillId="0" borderId="2" xfId="0" quotePrefix="1" applyNumberFormat="1" applyFont="1" applyFill="1" applyBorder="1" applyAlignment="1">
      <alignment horizontal="center" vertical="top" wrapText="1"/>
    </xf>
    <xf numFmtId="41" fontId="21" fillId="6" borderId="2" xfId="2" quotePrefix="1" applyFont="1" applyFill="1" applyBorder="1" applyAlignment="1">
      <alignment horizontal="right" vertical="top"/>
    </xf>
    <xf numFmtId="0" fontId="12" fillId="6" borderId="3" xfId="0" applyFont="1" applyFill="1" applyBorder="1"/>
    <xf numFmtId="49" fontId="21" fillId="0" borderId="2" xfId="0" applyNumberFormat="1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/>
    </xf>
    <xf numFmtId="0" fontId="12" fillId="4" borderId="2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right" vertical="top"/>
    </xf>
    <xf numFmtId="15" fontId="12" fillId="4" borderId="2" xfId="0" applyNumberFormat="1" applyFont="1" applyFill="1" applyBorder="1" applyAlignment="1">
      <alignment vertical="top"/>
    </xf>
    <xf numFmtId="0" fontId="21" fillId="4" borderId="2" xfId="4" applyFont="1" applyFill="1" applyBorder="1" applyAlignment="1">
      <alignment vertical="top" wrapText="1"/>
    </xf>
    <xf numFmtId="49" fontId="21" fillId="5" borderId="2" xfId="0" applyNumberFormat="1" applyFont="1" applyFill="1" applyBorder="1" applyAlignment="1">
      <alignment horizontal="center" vertical="top" wrapText="1"/>
    </xf>
    <xf numFmtId="0" fontId="12" fillId="4" borderId="3" xfId="0" applyFont="1" applyFill="1" applyBorder="1"/>
    <xf numFmtId="49" fontId="21" fillId="6" borderId="2" xfId="2" applyNumberFormat="1" applyFont="1" applyFill="1" applyBorder="1" applyAlignment="1">
      <alignment horizontal="center" vertical="top"/>
    </xf>
    <xf numFmtId="49" fontId="12" fillId="6" borderId="2" xfId="0" applyNumberFormat="1" applyFont="1" applyFill="1" applyBorder="1" applyAlignment="1">
      <alignment horizontal="center" vertical="top" wrapText="1"/>
    </xf>
    <xf numFmtId="41" fontId="21" fillId="6" borderId="2" xfId="2" applyFont="1" applyFill="1" applyBorder="1" applyAlignment="1">
      <alignment vertical="top"/>
    </xf>
    <xf numFmtId="49" fontId="21" fillId="0" borderId="2" xfId="2" applyNumberFormat="1" applyFont="1" applyFill="1" applyBorder="1" applyAlignment="1">
      <alignment horizontal="center" vertical="top"/>
    </xf>
    <xf numFmtId="0" fontId="21" fillId="6" borderId="1" xfId="0" applyFont="1" applyFill="1" applyBorder="1" applyAlignment="1">
      <alignment horizontal="center" vertical="center"/>
    </xf>
    <xf numFmtId="49" fontId="21" fillId="6" borderId="2" xfId="4" applyNumberFormat="1" applyFont="1" applyFill="1" applyBorder="1" applyAlignment="1">
      <alignment vertical="center"/>
    </xf>
    <xf numFmtId="0" fontId="12" fillId="6" borderId="2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right"/>
    </xf>
    <xf numFmtId="0" fontId="21" fillId="6" borderId="2" xfId="4" applyFont="1" applyFill="1" applyBorder="1" applyAlignment="1">
      <alignment wrapText="1"/>
    </xf>
    <xf numFmtId="49" fontId="21" fillId="6" borderId="2" xfId="2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right"/>
    </xf>
    <xf numFmtId="0" fontId="21" fillId="4" borderId="2" xfId="4" applyFont="1" applyFill="1" applyBorder="1" applyAlignment="1">
      <alignment wrapText="1"/>
    </xf>
    <xf numFmtId="49" fontId="21" fillId="4" borderId="2" xfId="2" applyNumberFormat="1" applyFont="1" applyFill="1" applyBorder="1" applyAlignment="1">
      <alignment horizontal="center" vertical="center"/>
    </xf>
    <xf numFmtId="49" fontId="21" fillId="6" borderId="2" xfId="2" applyNumberFormat="1" applyFont="1" applyFill="1" applyBorder="1" applyAlignment="1">
      <alignment horizontal="center" vertical="top" wrapText="1"/>
    </xf>
    <xf numFmtId="0" fontId="12" fillId="6" borderId="3" xfId="0" applyFont="1" applyFill="1" applyBorder="1" applyAlignment="1">
      <alignment vertical="top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2" borderId="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right" vertical="top"/>
    </xf>
    <xf numFmtId="4" fontId="3" fillId="0" borderId="0" xfId="0" applyNumberFormat="1" applyFont="1" applyBorder="1" applyAlignment="1">
      <alignment horizontal="right" vertical="top"/>
    </xf>
    <xf numFmtId="3" fontId="3" fillId="0" borderId="0" xfId="0" applyNumberFormat="1" applyFont="1" applyBorder="1" applyAlignment="1">
      <alignment horizontal="right" vertical="top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5" borderId="2" xfId="0" applyNumberFormat="1" applyFont="1" applyFill="1" applyBorder="1" applyAlignment="1">
      <alignment horizontal="center" vertical="top" wrapText="1"/>
    </xf>
    <xf numFmtId="49" fontId="5" fillId="0" borderId="2" xfId="0" quotePrefix="1" applyNumberFormat="1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/>
    </xf>
    <xf numFmtId="49" fontId="5" fillId="6" borderId="14" xfId="4" applyNumberFormat="1" applyFont="1" applyFill="1" applyBorder="1" applyAlignment="1">
      <alignment vertical="top"/>
    </xf>
    <xf numFmtId="0" fontId="5" fillId="6" borderId="14" xfId="4" applyFont="1" applyFill="1" applyBorder="1" applyAlignment="1">
      <alignment vertical="top" wrapText="1"/>
    </xf>
    <xf numFmtId="49" fontId="5" fillId="6" borderId="14" xfId="2" applyNumberFormat="1" applyFont="1" applyFill="1" applyBorder="1" applyAlignment="1">
      <alignment horizontal="center" vertical="top" wrapText="1"/>
    </xf>
    <xf numFmtId="43" fontId="5" fillId="6" borderId="14" xfId="4" applyNumberFormat="1" applyFont="1" applyFill="1" applyBorder="1" applyAlignment="1">
      <alignment vertical="top"/>
    </xf>
    <xf numFmtId="3" fontId="5" fillId="6" borderId="14" xfId="2" applyNumberFormat="1" applyFont="1" applyFill="1" applyBorder="1" applyAlignment="1">
      <alignment horizontal="right" vertical="top"/>
    </xf>
    <xf numFmtId="41" fontId="5" fillId="6" borderId="14" xfId="2" quotePrefix="1" applyFont="1" applyFill="1" applyBorder="1" applyAlignment="1">
      <alignment horizontal="right" vertical="top"/>
    </xf>
    <xf numFmtId="4" fontId="3" fillId="8" borderId="17" xfId="0" applyNumberFormat="1" applyFont="1" applyFill="1" applyBorder="1" applyAlignment="1">
      <alignment horizontal="right" vertical="top"/>
    </xf>
    <xf numFmtId="3" fontId="3" fillId="8" borderId="17" xfId="0" applyNumberFormat="1" applyFont="1" applyFill="1" applyBorder="1" applyAlignment="1">
      <alignment horizontal="right" vertical="top"/>
    </xf>
    <xf numFmtId="3" fontId="3" fillId="8" borderId="18" xfId="0" applyNumberFormat="1" applyFont="1" applyFill="1" applyBorder="1" applyAlignment="1">
      <alignment horizontal="right" vertical="top"/>
    </xf>
    <xf numFmtId="0" fontId="16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/>
    <xf numFmtId="0" fontId="4" fillId="4" borderId="1" xfId="0" applyNumberFormat="1" applyFont="1" applyFill="1" applyBorder="1" applyAlignment="1">
      <alignment horizontal="center" vertical="top"/>
    </xf>
    <xf numFmtId="0" fontId="10" fillId="6" borderId="2" xfId="0" applyFont="1" applyFill="1" applyBorder="1" applyAlignment="1">
      <alignment horizontal="center" vertical="top"/>
    </xf>
    <xf numFmtId="0" fontId="10" fillId="6" borderId="2" xfId="0" applyFont="1" applyFill="1" applyBorder="1" applyAlignment="1">
      <alignment horizontal="left" vertical="top"/>
    </xf>
    <xf numFmtId="0" fontId="10" fillId="6" borderId="2" xfId="0" applyFont="1" applyFill="1" applyBorder="1" applyAlignment="1">
      <alignment horizontal="right" vertical="top"/>
    </xf>
    <xf numFmtId="15" fontId="10" fillId="6" borderId="2" xfId="0" applyNumberFormat="1" applyFont="1" applyFill="1" applyBorder="1" applyAlignment="1">
      <alignment vertical="top"/>
    </xf>
    <xf numFmtId="0" fontId="10" fillId="6" borderId="3" xfId="0" applyFont="1" applyFill="1" applyBorder="1" applyAlignment="1">
      <alignment horizontal="left" vertical="top" wrapText="1"/>
    </xf>
    <xf numFmtId="0" fontId="10" fillId="0" borderId="0" xfId="0" applyFont="1" applyAlignment="1">
      <alignment vertical="top"/>
    </xf>
    <xf numFmtId="0" fontId="10" fillId="6" borderId="3" xfId="0" applyFont="1" applyFill="1" applyBorder="1"/>
    <xf numFmtId="0" fontId="10" fillId="4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right" vertical="top"/>
    </xf>
    <xf numFmtId="15" fontId="10" fillId="4" borderId="2" xfId="0" applyNumberFormat="1" applyFont="1" applyFill="1" applyBorder="1" applyAlignment="1">
      <alignment vertical="top"/>
    </xf>
    <xf numFmtId="0" fontId="10" fillId="4" borderId="3" xfId="0" applyFont="1" applyFill="1" applyBorder="1"/>
    <xf numFmtId="49" fontId="10" fillId="6" borderId="2" xfId="0" applyNumberFormat="1" applyFont="1" applyFill="1" applyBorder="1" applyAlignment="1">
      <alignment horizontal="center" vertical="top" wrapText="1"/>
    </xf>
    <xf numFmtId="0" fontId="10" fillId="6" borderId="0" xfId="0" applyFont="1" applyFill="1"/>
    <xf numFmtId="0" fontId="10" fillId="4" borderId="3" xfId="0" applyFont="1" applyFill="1" applyBorder="1" applyAlignment="1">
      <alignment horizontal="left" vertical="top" wrapText="1"/>
    </xf>
    <xf numFmtId="0" fontId="10" fillId="6" borderId="14" xfId="0" applyFont="1" applyFill="1" applyBorder="1" applyAlignment="1">
      <alignment horizontal="center" vertical="top"/>
    </xf>
    <xf numFmtId="0" fontId="10" fillId="6" borderId="14" xfId="0" applyFont="1" applyFill="1" applyBorder="1" applyAlignment="1">
      <alignment horizontal="left" vertical="top"/>
    </xf>
    <xf numFmtId="0" fontId="10" fillId="6" borderId="14" xfId="0" applyFont="1" applyFill="1" applyBorder="1" applyAlignment="1">
      <alignment horizontal="right" vertical="top"/>
    </xf>
    <xf numFmtId="15" fontId="10" fillId="6" borderId="14" xfId="0" applyNumberFormat="1" applyFont="1" applyFill="1" applyBorder="1" applyAlignment="1">
      <alignment vertical="top"/>
    </xf>
    <xf numFmtId="0" fontId="10" fillId="6" borderId="15" xfId="0" applyFont="1" applyFill="1" applyBorder="1" applyAlignment="1">
      <alignment vertical="top"/>
    </xf>
    <xf numFmtId="0" fontId="6" fillId="0" borderId="0" xfId="0" applyFont="1"/>
    <xf numFmtId="0" fontId="10" fillId="0" borderId="0" xfId="0" applyFont="1" applyAlignment="1">
      <alignment horizontal="center" vertical="top"/>
    </xf>
    <xf numFmtId="2" fontId="10" fillId="4" borderId="2" xfId="0" applyNumberFormat="1" applyFont="1" applyFill="1" applyBorder="1" applyAlignment="1">
      <alignment horizontal="center" vertical="top"/>
    </xf>
    <xf numFmtId="2" fontId="10" fillId="4" borderId="2" xfId="0" applyNumberFormat="1" applyFont="1" applyFill="1" applyBorder="1" applyAlignment="1">
      <alignment horizontal="left" vertical="top"/>
    </xf>
    <xf numFmtId="2" fontId="10" fillId="4" borderId="2" xfId="0" applyNumberFormat="1" applyFont="1" applyFill="1" applyBorder="1" applyAlignment="1">
      <alignment horizontal="right" vertical="top"/>
    </xf>
    <xf numFmtId="2" fontId="10" fillId="4" borderId="2" xfId="0" applyNumberFormat="1" applyFont="1" applyFill="1" applyBorder="1" applyAlignment="1">
      <alignment vertical="top"/>
    </xf>
    <xf numFmtId="0" fontId="10" fillId="6" borderId="2" xfId="0" applyFont="1" applyFill="1" applyBorder="1" applyAlignment="1">
      <alignment vertical="top"/>
    </xf>
    <xf numFmtId="0" fontId="10" fillId="4" borderId="2" xfId="0" applyFont="1" applyFill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49" fontId="5" fillId="6" borderId="2" xfId="4" applyNumberFormat="1" applyFont="1" applyFill="1" applyBorder="1" applyAlignment="1">
      <alignment vertical="center"/>
    </xf>
    <xf numFmtId="0" fontId="10" fillId="6" borderId="2" xfId="0" applyFont="1" applyFill="1" applyBorder="1" applyAlignment="1">
      <alignment horizontal="left"/>
    </xf>
    <xf numFmtId="49" fontId="10" fillId="0" borderId="2" xfId="0" quotePrefix="1" applyNumberFormat="1" applyFont="1" applyFill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horizontal="center" vertical="top" wrapText="1"/>
    </xf>
    <xf numFmtId="0" fontId="10" fillId="6" borderId="3" xfId="0" applyFont="1" applyFill="1" applyBorder="1" applyAlignment="1">
      <alignment vertical="top"/>
    </xf>
    <xf numFmtId="49" fontId="10" fillId="0" borderId="13" xfId="0" applyNumberFormat="1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vertical="top" wrapText="1"/>
    </xf>
    <xf numFmtId="49" fontId="10" fillId="0" borderId="14" xfId="0" applyNumberFormat="1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right" vertical="top" wrapText="1"/>
    </xf>
    <xf numFmtId="3" fontId="10" fillId="0" borderId="14" xfId="0" applyNumberFormat="1" applyFont="1" applyBorder="1" applyAlignment="1">
      <alignment horizontal="center" vertical="top" wrapText="1"/>
    </xf>
    <xf numFmtId="3" fontId="10" fillId="0" borderId="14" xfId="0" applyNumberFormat="1" applyFont="1" applyBorder="1" applyAlignment="1">
      <alignment horizontal="center" vertical="top"/>
    </xf>
    <xf numFmtId="49" fontId="10" fillId="0" borderId="15" xfId="0" applyNumberFormat="1" applyFont="1" applyBorder="1" applyAlignment="1">
      <alignment vertical="top" wrapText="1"/>
    </xf>
    <xf numFmtId="49" fontId="10" fillId="6" borderId="0" xfId="0" applyNumberFormat="1" applyFont="1" applyFill="1" applyBorder="1" applyAlignment="1">
      <alignment vertical="top" wrapText="1"/>
    </xf>
    <xf numFmtId="0" fontId="3" fillId="9" borderId="8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10" borderId="10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right" vertical="top"/>
    </xf>
    <xf numFmtId="3" fontId="3" fillId="2" borderId="17" xfId="0" applyNumberFormat="1" applyFont="1" applyFill="1" applyBorder="1" applyAlignment="1">
      <alignment horizontal="right" vertical="top"/>
    </xf>
    <xf numFmtId="49" fontId="10" fillId="2" borderId="18" xfId="0" applyNumberFormat="1" applyFont="1" applyFill="1" applyBorder="1" applyAlignment="1">
      <alignment vertical="top" wrapText="1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right" vertical="top"/>
    </xf>
    <xf numFmtId="49" fontId="3" fillId="2" borderId="17" xfId="0" applyNumberFormat="1" applyFont="1" applyFill="1" applyBorder="1" applyAlignment="1">
      <alignment horizontal="right" vertical="top"/>
    </xf>
    <xf numFmtId="0" fontId="3" fillId="9" borderId="7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9" borderId="9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49" fontId="3" fillId="8" borderId="16" xfId="0" applyNumberFormat="1" applyFont="1" applyFill="1" applyBorder="1" applyAlignment="1">
      <alignment horizontal="right" vertical="top"/>
    </xf>
    <xf numFmtId="49" fontId="3" fillId="8" borderId="17" xfId="0" applyNumberFormat="1" applyFont="1" applyFill="1" applyBorder="1" applyAlignment="1">
      <alignment horizontal="right" vertical="top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16" fillId="0" borderId="13" xfId="0" applyNumberFormat="1" applyFont="1" applyBorder="1" applyAlignment="1">
      <alignment horizontal="center" vertical="top" wrapText="1"/>
    </xf>
    <xf numFmtId="49" fontId="16" fillId="0" borderId="14" xfId="0" applyNumberFormat="1" applyFont="1" applyBorder="1" applyAlignment="1">
      <alignment vertical="top" wrapText="1"/>
    </xf>
    <xf numFmtId="49" fontId="16" fillId="0" borderId="14" xfId="0" applyNumberFormat="1" applyFont="1" applyBorder="1" applyAlignment="1">
      <alignment horizontal="center" vertical="top" wrapText="1"/>
    </xf>
    <xf numFmtId="4" fontId="16" fillId="0" borderId="14" xfId="0" applyNumberFormat="1" applyFont="1" applyBorder="1" applyAlignment="1">
      <alignment horizontal="right" vertical="top" wrapText="1"/>
    </xf>
    <xf numFmtId="3" fontId="16" fillId="0" borderId="14" xfId="0" applyNumberFormat="1" applyFont="1" applyBorder="1" applyAlignment="1">
      <alignment horizontal="center" vertical="top" wrapText="1"/>
    </xf>
    <xf numFmtId="3" fontId="16" fillId="0" borderId="14" xfId="0" applyNumberFormat="1" applyFont="1" applyBorder="1" applyAlignment="1">
      <alignment horizontal="center" vertical="top"/>
    </xf>
    <xf numFmtId="49" fontId="16" fillId="0" borderId="15" xfId="0" applyNumberFormat="1" applyFont="1" applyBorder="1" applyAlignment="1">
      <alignment vertical="top" wrapText="1"/>
    </xf>
    <xf numFmtId="49" fontId="18" fillId="7" borderId="16" xfId="0" applyNumberFormat="1" applyFont="1" applyFill="1" applyBorder="1" applyAlignment="1">
      <alignment horizontal="right" vertical="top"/>
    </xf>
    <xf numFmtId="49" fontId="18" fillId="7" borderId="17" xfId="0" applyNumberFormat="1" applyFont="1" applyFill="1" applyBorder="1" applyAlignment="1">
      <alignment horizontal="right" vertical="top"/>
    </xf>
    <xf numFmtId="4" fontId="18" fillId="7" borderId="17" xfId="0" applyNumberFormat="1" applyFont="1" applyFill="1" applyBorder="1" applyAlignment="1">
      <alignment horizontal="right" vertical="top"/>
    </xf>
    <xf numFmtId="3" fontId="18" fillId="7" borderId="17" xfId="0" applyNumberFormat="1" applyFont="1" applyFill="1" applyBorder="1" applyAlignment="1">
      <alignment horizontal="right" vertical="top"/>
    </xf>
    <xf numFmtId="3" fontId="18" fillId="7" borderId="18" xfId="0" applyNumberFormat="1" applyFont="1" applyFill="1" applyBorder="1" applyAlignment="1">
      <alignment horizontal="right" vertical="top"/>
    </xf>
    <xf numFmtId="49" fontId="12" fillId="0" borderId="13" xfId="0" applyNumberFormat="1" applyFont="1" applyBorder="1" applyAlignment="1">
      <alignment horizontal="center" vertical="top" wrapText="1"/>
    </xf>
    <xf numFmtId="49" fontId="12" fillId="0" borderId="14" xfId="0" applyNumberFormat="1" applyFont="1" applyBorder="1" applyAlignment="1">
      <alignment vertical="top" wrapText="1"/>
    </xf>
    <xf numFmtId="49" fontId="12" fillId="0" borderId="14" xfId="0" applyNumberFormat="1" applyFont="1" applyBorder="1" applyAlignment="1">
      <alignment horizontal="center" vertical="top" wrapText="1"/>
    </xf>
    <xf numFmtId="49" fontId="12" fillId="0" borderId="14" xfId="0" applyNumberFormat="1" applyFont="1" applyBorder="1" applyAlignment="1">
      <alignment horizontal="center" vertical="center" wrapText="1"/>
    </xf>
    <xf numFmtId="4" fontId="12" fillId="0" borderId="14" xfId="0" applyNumberFormat="1" applyFont="1" applyBorder="1" applyAlignment="1">
      <alignment horizontal="right" vertical="top" wrapText="1"/>
    </xf>
    <xf numFmtId="3" fontId="12" fillId="0" borderId="14" xfId="0" applyNumberFormat="1" applyFont="1" applyBorder="1" applyAlignment="1">
      <alignment horizontal="center" vertical="top" wrapText="1"/>
    </xf>
    <xf numFmtId="3" fontId="12" fillId="0" borderId="14" xfId="0" applyNumberFormat="1" applyFont="1" applyBorder="1" applyAlignment="1">
      <alignment horizontal="center" vertical="top"/>
    </xf>
    <xf numFmtId="49" fontId="12" fillId="0" borderId="15" xfId="0" applyNumberFormat="1" applyFont="1" applyBorder="1" applyAlignment="1">
      <alignment vertical="top" wrapText="1"/>
    </xf>
    <xf numFmtId="49" fontId="13" fillId="7" borderId="16" xfId="0" applyNumberFormat="1" applyFont="1" applyFill="1" applyBorder="1" applyAlignment="1">
      <alignment horizontal="right" vertical="top"/>
    </xf>
    <xf numFmtId="49" fontId="13" fillId="7" borderId="17" xfId="0" applyNumberFormat="1" applyFont="1" applyFill="1" applyBorder="1" applyAlignment="1">
      <alignment horizontal="right" vertical="top"/>
    </xf>
    <xf numFmtId="4" fontId="13" fillId="7" borderId="17" xfId="0" applyNumberFormat="1" applyFont="1" applyFill="1" applyBorder="1" applyAlignment="1">
      <alignment horizontal="right" vertical="top"/>
    </xf>
    <xf numFmtId="3" fontId="13" fillId="7" borderId="17" xfId="0" applyNumberFormat="1" applyFont="1" applyFill="1" applyBorder="1" applyAlignment="1">
      <alignment horizontal="right" vertical="top"/>
    </xf>
    <xf numFmtId="3" fontId="13" fillId="7" borderId="18" xfId="0" applyNumberFormat="1" applyFont="1" applyFill="1" applyBorder="1" applyAlignment="1">
      <alignment horizontal="right" vertical="top"/>
    </xf>
  </cellXfs>
  <cellStyles count="14">
    <cellStyle name="Comma" xfId="1" builtinId="3"/>
    <cellStyle name="Comma [0]" xfId="2" builtinId="6"/>
    <cellStyle name="Comma [0] 2" xfId="6"/>
    <cellStyle name="Comma [0] 3" xfId="8"/>
    <cellStyle name="Comma 2" xfId="7"/>
    <cellStyle name="Comma 3" xfId="9"/>
    <cellStyle name="Comma 4" xfId="10"/>
    <cellStyle name="Comma 5" xfId="11"/>
    <cellStyle name="Comma 6" xfId="3"/>
    <cellStyle name="Comma 7" xfId="12"/>
    <cellStyle name="Comma 8" xfId="13"/>
    <cellStyle name="Normal" xfId="0" builtinId="0"/>
    <cellStyle name="Normal 2" xfId="4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14" zoomScale="80" zoomScaleNormal="80" workbookViewId="0">
      <selection activeCell="A19" sqref="A19:N19"/>
    </sheetView>
  </sheetViews>
  <sheetFormatPr defaultColWidth="9" defaultRowHeight="12.75"/>
  <cols>
    <col min="1" max="1" width="5" style="4" customWidth="1"/>
    <col min="2" max="2" width="32" style="4" customWidth="1"/>
    <col min="3" max="3" width="6.140625" style="4" customWidth="1"/>
    <col min="4" max="4" width="14.85546875" style="4" customWidth="1"/>
    <col min="5" max="5" width="21.28515625" style="4" customWidth="1"/>
    <col min="6" max="6" width="15.5703125" style="4" customWidth="1"/>
    <col min="7" max="7" width="20.28515625" style="4" customWidth="1"/>
    <col min="8" max="8" width="38.28515625" style="4" customWidth="1"/>
    <col min="9" max="9" width="11.42578125" style="4" customWidth="1"/>
    <col min="10" max="10" width="24.28515625" style="4" customWidth="1"/>
    <col min="11" max="11" width="16.42578125" style="4" customWidth="1"/>
    <col min="12" max="13" width="9" style="4" customWidth="1"/>
    <col min="14" max="14" width="48.42578125" style="4" customWidth="1"/>
    <col min="15" max="16384" width="9" style="4"/>
  </cols>
  <sheetData>
    <row r="1" spans="1:14" ht="15" customHeight="1">
      <c r="A1" s="221" t="s">
        <v>76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 customHeight="1">
      <c r="A2" s="221" t="s">
        <v>77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15" customHeight="1" thickBot="1"/>
    <row r="4" spans="1:14" ht="14.25" thickTop="1" thickBot="1">
      <c r="A4" s="224" t="s">
        <v>1</v>
      </c>
      <c r="B4" s="226" t="s">
        <v>2</v>
      </c>
      <c r="C4" s="228" t="s">
        <v>3</v>
      </c>
      <c r="D4" s="228" t="s">
        <v>4</v>
      </c>
      <c r="E4" s="228" t="s">
        <v>5</v>
      </c>
      <c r="F4" s="228" t="s">
        <v>6</v>
      </c>
      <c r="G4" s="228" t="s">
        <v>7</v>
      </c>
      <c r="H4" s="226" t="s">
        <v>8</v>
      </c>
      <c r="I4" s="226" t="s">
        <v>9</v>
      </c>
      <c r="J4" s="226" t="s">
        <v>10</v>
      </c>
      <c r="K4" s="16" t="s">
        <v>11</v>
      </c>
      <c r="L4" s="230" t="s">
        <v>12</v>
      </c>
      <c r="M4" s="230"/>
      <c r="N4" s="232" t="s">
        <v>13</v>
      </c>
    </row>
    <row r="5" spans="1:14" ht="13.5" thickBot="1">
      <c r="A5" s="225"/>
      <c r="B5" s="227"/>
      <c r="C5" s="229"/>
      <c r="D5" s="229"/>
      <c r="E5" s="229"/>
      <c r="F5" s="229"/>
      <c r="G5" s="229"/>
      <c r="H5" s="227"/>
      <c r="I5" s="227"/>
      <c r="J5" s="227"/>
      <c r="K5" s="17"/>
      <c r="L5" s="231"/>
      <c r="M5" s="231"/>
      <c r="N5" s="233"/>
    </row>
    <row r="6" spans="1:14" ht="13.5" thickBot="1">
      <c r="A6" s="225"/>
      <c r="B6" s="227"/>
      <c r="C6" s="229"/>
      <c r="D6" s="229"/>
      <c r="E6" s="229"/>
      <c r="F6" s="229"/>
      <c r="G6" s="229"/>
      <c r="H6" s="227"/>
      <c r="I6" s="227"/>
      <c r="J6" s="227"/>
      <c r="K6" s="17" t="s">
        <v>14</v>
      </c>
      <c r="L6" s="17" t="s">
        <v>15</v>
      </c>
      <c r="M6" s="17" t="s">
        <v>16</v>
      </c>
      <c r="N6" s="233"/>
    </row>
    <row r="7" spans="1:14" ht="13.5" thickBot="1">
      <c r="A7" s="18">
        <v>1</v>
      </c>
      <c r="B7" s="19">
        <v>2</v>
      </c>
      <c r="C7" s="19">
        <v>3</v>
      </c>
      <c r="D7" s="19">
        <v>4</v>
      </c>
      <c r="E7" s="20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20">
        <v>13</v>
      </c>
      <c r="N7" s="21">
        <v>14</v>
      </c>
    </row>
    <row r="8" spans="1:14">
      <c r="A8" s="22"/>
      <c r="B8" s="23"/>
      <c r="C8" s="23"/>
      <c r="D8" s="23"/>
      <c r="E8" s="24"/>
      <c r="F8" s="23"/>
      <c r="G8" s="23"/>
      <c r="H8" s="23"/>
      <c r="I8" s="23"/>
      <c r="J8" s="23"/>
      <c r="K8" s="23"/>
      <c r="L8" s="23"/>
      <c r="M8" s="24"/>
      <c r="N8" s="25"/>
    </row>
    <row r="9" spans="1:14" s="5" customFormat="1" ht="69.75" customHeight="1">
      <c r="A9" s="26">
        <v>1</v>
      </c>
      <c r="B9" s="27" t="s">
        <v>17</v>
      </c>
      <c r="C9" s="28" t="s">
        <v>18</v>
      </c>
      <c r="D9" s="29" t="s">
        <v>19</v>
      </c>
      <c r="E9" s="30" t="s">
        <v>20</v>
      </c>
      <c r="F9" s="31">
        <v>43168</v>
      </c>
      <c r="G9" s="31">
        <v>44264</v>
      </c>
      <c r="H9" s="32" t="s">
        <v>21</v>
      </c>
      <c r="I9" s="33" t="s">
        <v>22</v>
      </c>
      <c r="J9" s="49" t="s">
        <v>23</v>
      </c>
      <c r="K9" s="35">
        <v>2300</v>
      </c>
      <c r="L9" s="36">
        <v>10</v>
      </c>
      <c r="M9" s="37" t="s">
        <v>24</v>
      </c>
      <c r="N9" s="38" t="s">
        <v>25</v>
      </c>
    </row>
    <row r="10" spans="1:14" s="5" customFormat="1" ht="51.75" customHeight="1">
      <c r="A10" s="26">
        <v>2</v>
      </c>
      <c r="B10" s="47" t="s">
        <v>26</v>
      </c>
      <c r="C10" s="28" t="s">
        <v>18</v>
      </c>
      <c r="D10" s="29" t="s">
        <v>27</v>
      </c>
      <c r="E10" s="30" t="s">
        <v>28</v>
      </c>
      <c r="F10" s="31">
        <v>43185</v>
      </c>
      <c r="G10" s="31">
        <v>44281</v>
      </c>
      <c r="H10" s="32" t="s">
        <v>29</v>
      </c>
      <c r="I10" s="39" t="s">
        <v>30</v>
      </c>
      <c r="J10" s="49" t="s">
        <v>23</v>
      </c>
      <c r="K10" s="35">
        <v>1200</v>
      </c>
      <c r="L10" s="36">
        <v>12</v>
      </c>
      <c r="M10" s="37" t="s">
        <v>24</v>
      </c>
      <c r="N10" s="38"/>
    </row>
    <row r="11" spans="1:14" s="5" customFormat="1" ht="87" customHeight="1">
      <c r="A11" s="26">
        <v>3</v>
      </c>
      <c r="B11" s="47" t="s">
        <v>32</v>
      </c>
      <c r="C11" s="28" t="s">
        <v>18</v>
      </c>
      <c r="D11" s="29" t="s">
        <v>33</v>
      </c>
      <c r="E11" s="30" t="s">
        <v>34</v>
      </c>
      <c r="F11" s="31">
        <v>43195</v>
      </c>
      <c r="G11" s="31">
        <v>45021</v>
      </c>
      <c r="H11" s="32" t="s">
        <v>35</v>
      </c>
      <c r="I11" s="40" t="s">
        <v>36</v>
      </c>
      <c r="J11" s="34" t="s">
        <v>37</v>
      </c>
      <c r="K11" s="35">
        <f>(219000000000/13767)/1000</f>
        <v>15907.605142732622</v>
      </c>
      <c r="L11" s="36">
        <v>899</v>
      </c>
      <c r="M11" s="41">
        <v>2</v>
      </c>
      <c r="N11" s="38" t="s">
        <v>38</v>
      </c>
    </row>
    <row r="12" spans="1:14" s="5" customFormat="1" ht="39.75" customHeight="1">
      <c r="A12" s="26"/>
      <c r="B12" s="27"/>
      <c r="C12" s="28"/>
      <c r="D12" s="29"/>
      <c r="E12" s="30"/>
      <c r="F12" s="31"/>
      <c r="G12" s="31"/>
      <c r="H12" s="32" t="s">
        <v>39</v>
      </c>
      <c r="I12" s="39" t="s">
        <v>40</v>
      </c>
      <c r="J12" s="34"/>
      <c r="K12" s="35">
        <f>(160000000000/13767)/1000</f>
        <v>11621.994624827486</v>
      </c>
      <c r="L12" s="36">
        <v>126</v>
      </c>
      <c r="M12" s="41">
        <v>3</v>
      </c>
      <c r="N12" s="42"/>
    </row>
    <row r="13" spans="1:14" s="5" customFormat="1" ht="39.75" customHeight="1">
      <c r="A13" s="26">
        <v>4</v>
      </c>
      <c r="B13" s="27" t="s">
        <v>41</v>
      </c>
      <c r="C13" s="28" t="s">
        <v>42</v>
      </c>
      <c r="D13" s="29" t="s">
        <v>33</v>
      </c>
      <c r="E13" s="30" t="s">
        <v>43</v>
      </c>
      <c r="F13" s="31">
        <v>43236</v>
      </c>
      <c r="G13" s="31">
        <v>45062</v>
      </c>
      <c r="H13" s="32" t="s">
        <v>44</v>
      </c>
      <c r="I13" s="48" t="s">
        <v>45</v>
      </c>
      <c r="J13" s="49" t="s">
        <v>46</v>
      </c>
      <c r="K13" s="35">
        <f t="shared" ref="K13" si="0">(14740000000/13298)/1000</f>
        <v>1108.4373590013536</v>
      </c>
      <c r="L13" s="36">
        <f>300+100</f>
        <v>400</v>
      </c>
      <c r="M13" s="37" t="s">
        <v>24</v>
      </c>
      <c r="N13" s="46"/>
    </row>
    <row r="14" spans="1:14" s="5" customFormat="1" ht="39.75" customHeight="1">
      <c r="A14" s="26"/>
      <c r="B14" s="27"/>
      <c r="C14" s="28"/>
      <c r="D14" s="29"/>
      <c r="E14" s="30"/>
      <c r="F14" s="31"/>
      <c r="G14" s="31"/>
      <c r="H14" s="32" t="s">
        <v>39</v>
      </c>
      <c r="I14" s="43" t="s">
        <v>40</v>
      </c>
      <c r="J14" s="34"/>
      <c r="K14" s="35">
        <f>(284250000000/13298)/1000</f>
        <v>21375.394796209959</v>
      </c>
      <c r="L14" s="36">
        <f>107+1</f>
        <v>108</v>
      </c>
      <c r="M14" s="37" t="s">
        <v>24</v>
      </c>
      <c r="N14" s="46"/>
    </row>
    <row r="15" spans="1:14" s="5" customFormat="1" ht="39.75" customHeight="1">
      <c r="A15" s="26"/>
      <c r="B15" s="27"/>
      <c r="C15" s="28"/>
      <c r="D15" s="29"/>
      <c r="E15" s="30"/>
      <c r="F15" s="31"/>
      <c r="G15" s="31"/>
      <c r="H15" s="32" t="s">
        <v>47</v>
      </c>
      <c r="I15" s="43" t="s">
        <v>48</v>
      </c>
      <c r="J15" s="34"/>
      <c r="K15" s="35">
        <f>(37500000000/13298)/1000</f>
        <v>2819.9729282598887</v>
      </c>
      <c r="L15" s="44">
        <f>8+0</f>
        <v>8</v>
      </c>
      <c r="M15" s="37" t="s">
        <v>24</v>
      </c>
      <c r="N15" s="38"/>
    </row>
    <row r="16" spans="1:14" s="5" customFormat="1" ht="39.75" customHeight="1">
      <c r="A16" s="26"/>
      <c r="B16" s="27"/>
      <c r="C16" s="28"/>
      <c r="D16" s="29"/>
      <c r="E16" s="30"/>
      <c r="F16" s="31"/>
      <c r="G16" s="31"/>
      <c r="H16" s="32"/>
      <c r="I16" s="43"/>
      <c r="J16" s="34"/>
      <c r="K16" s="35"/>
      <c r="L16" s="44"/>
      <c r="M16" s="41"/>
      <c r="N16" s="38"/>
    </row>
    <row r="17" spans="1:14" s="5" customFormat="1" ht="39.75" customHeight="1">
      <c r="A17" s="26">
        <v>5</v>
      </c>
      <c r="B17" s="27" t="s">
        <v>49</v>
      </c>
      <c r="C17" s="28" t="s">
        <v>18</v>
      </c>
      <c r="D17" s="29" t="s">
        <v>50</v>
      </c>
      <c r="E17" s="30" t="s">
        <v>51</v>
      </c>
      <c r="F17" s="31">
        <v>43007</v>
      </c>
      <c r="G17" s="31">
        <v>44103</v>
      </c>
      <c r="H17" s="32" t="s">
        <v>52</v>
      </c>
      <c r="I17" s="45" t="s">
        <v>53</v>
      </c>
      <c r="J17" s="34" t="s">
        <v>31</v>
      </c>
      <c r="K17" s="35">
        <f>(12500000000/13319)/1000</f>
        <v>938.50889706434418</v>
      </c>
      <c r="L17" s="36">
        <f>15+10</f>
        <v>25</v>
      </c>
      <c r="M17" s="37" t="s">
        <v>24</v>
      </c>
      <c r="N17" s="46"/>
    </row>
    <row r="18" spans="1:14" s="5" customFormat="1" ht="9.9499999999999993" customHeight="1" thickBot="1">
      <c r="A18" s="269"/>
      <c r="B18" s="270"/>
      <c r="C18" s="271"/>
      <c r="D18" s="271"/>
      <c r="E18" s="271"/>
      <c r="F18" s="271"/>
      <c r="G18" s="271"/>
      <c r="H18" s="270"/>
      <c r="I18" s="271"/>
      <c r="J18" s="270"/>
      <c r="K18" s="272"/>
      <c r="L18" s="273"/>
      <c r="M18" s="274"/>
      <c r="N18" s="275"/>
    </row>
    <row r="19" spans="1:14" ht="21" customHeight="1" thickBot="1">
      <c r="A19" s="276" t="s">
        <v>54</v>
      </c>
      <c r="B19" s="277"/>
      <c r="C19" s="277"/>
      <c r="D19" s="277"/>
      <c r="E19" s="277"/>
      <c r="F19" s="277"/>
      <c r="G19" s="277"/>
      <c r="H19" s="277"/>
      <c r="I19" s="277"/>
      <c r="J19" s="277"/>
      <c r="K19" s="278">
        <f>SUM(K9:K18)</f>
        <v>57271.913748095649</v>
      </c>
      <c r="L19" s="279">
        <f>SUM(L9:L18)</f>
        <v>1588</v>
      </c>
      <c r="M19" s="279">
        <f>SUM(M9:M18)</f>
        <v>5</v>
      </c>
      <c r="N19" s="280"/>
    </row>
    <row r="20" spans="1:14" s="6" customFormat="1" ht="13.5" thickTop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3"/>
      <c r="M20" s="13"/>
      <c r="N20" s="13"/>
    </row>
    <row r="21" spans="1:14" ht="15" customHeight="1">
      <c r="A21" s="7" t="s">
        <v>75</v>
      </c>
      <c r="B21" s="7"/>
      <c r="C21" s="8"/>
      <c r="D21" s="8"/>
      <c r="E21" s="7"/>
      <c r="F21" s="7"/>
      <c r="G21" s="7"/>
      <c r="H21" s="7"/>
      <c r="I21" s="220" t="s">
        <v>70</v>
      </c>
      <c r="J21" s="220"/>
      <c r="K21" s="220"/>
      <c r="L21" s="220"/>
      <c r="M21" s="220"/>
      <c r="N21" s="220"/>
    </row>
    <row r="22" spans="1:14" ht="15" customHeight="1">
      <c r="A22" s="7" t="s">
        <v>56</v>
      </c>
      <c r="B22" s="7"/>
      <c r="C22" s="8"/>
      <c r="D22" s="8"/>
      <c r="E22" s="7"/>
      <c r="F22" s="7"/>
      <c r="G22" s="7"/>
      <c r="H22" s="7"/>
      <c r="I22" s="220" t="s">
        <v>71</v>
      </c>
      <c r="J22" s="220"/>
      <c r="K22" s="220"/>
      <c r="L22" s="220"/>
      <c r="M22" s="220"/>
      <c r="N22" s="220"/>
    </row>
    <row r="23" spans="1:14" ht="15" customHeight="1">
      <c r="A23" s="7" t="s">
        <v>57</v>
      </c>
      <c r="B23" s="7"/>
      <c r="C23" s="8"/>
      <c r="D23" s="8"/>
      <c r="E23" s="7"/>
      <c r="F23" s="7"/>
      <c r="G23" s="7"/>
      <c r="H23" s="50"/>
      <c r="I23" s="7"/>
      <c r="J23" s="15"/>
      <c r="K23" s="7"/>
      <c r="L23" s="7"/>
      <c r="M23" s="7"/>
      <c r="N23" s="14"/>
    </row>
    <row r="24" spans="1:14" ht="15" customHeight="1">
      <c r="A24" s="7" t="s">
        <v>58</v>
      </c>
      <c r="B24" s="7"/>
      <c r="C24" s="8"/>
      <c r="D24" s="8"/>
      <c r="E24" s="7"/>
      <c r="F24" s="7"/>
      <c r="G24" s="7"/>
      <c r="H24" s="9"/>
      <c r="I24" s="7"/>
      <c r="J24" s="15"/>
      <c r="K24" s="7"/>
      <c r="L24" s="7"/>
      <c r="M24" s="7"/>
      <c r="N24" s="14"/>
    </row>
    <row r="25" spans="1:14" ht="15" customHeight="1">
      <c r="A25" s="7" t="s">
        <v>59</v>
      </c>
      <c r="B25" s="7"/>
      <c r="C25" s="8"/>
      <c r="D25" s="8"/>
      <c r="E25" s="7"/>
      <c r="F25" s="7"/>
      <c r="G25" s="7"/>
      <c r="H25" s="7"/>
      <c r="I25" s="7"/>
      <c r="J25" s="15"/>
      <c r="K25" s="7"/>
      <c r="L25" s="7"/>
      <c r="M25" s="7"/>
      <c r="N25" s="14"/>
    </row>
    <row r="26" spans="1:14" ht="15" customHeight="1">
      <c r="A26" s="7" t="s">
        <v>60</v>
      </c>
      <c r="B26" s="5"/>
      <c r="C26" s="10"/>
      <c r="D26" s="10"/>
      <c r="E26" s="5"/>
      <c r="F26" s="5"/>
      <c r="G26" s="5"/>
      <c r="H26" s="5"/>
      <c r="I26" s="7"/>
      <c r="J26" s="15"/>
      <c r="K26" s="7"/>
      <c r="L26" s="7"/>
      <c r="M26" s="7"/>
      <c r="N26" s="14"/>
    </row>
    <row r="27" spans="1:14" ht="15" customHeight="1">
      <c r="A27" s="5"/>
      <c r="B27" s="5"/>
      <c r="C27" s="10"/>
      <c r="D27" s="10"/>
      <c r="E27" s="5"/>
      <c r="F27" s="5"/>
      <c r="G27" s="5"/>
      <c r="H27" s="5"/>
      <c r="I27" s="223" t="s">
        <v>72</v>
      </c>
      <c r="J27" s="223"/>
      <c r="K27" s="223"/>
      <c r="L27" s="223"/>
      <c r="M27" s="223"/>
      <c r="N27" s="223"/>
    </row>
    <row r="28" spans="1:14" ht="15" customHeight="1">
      <c r="A28" s="5"/>
      <c r="B28" s="5"/>
      <c r="C28" s="10"/>
      <c r="D28" s="10"/>
      <c r="E28" s="5"/>
      <c r="F28" s="5"/>
      <c r="G28" s="5"/>
      <c r="H28" s="5"/>
      <c r="I28" s="220" t="s">
        <v>73</v>
      </c>
      <c r="J28" s="220"/>
      <c r="K28" s="220"/>
      <c r="L28" s="220"/>
      <c r="M28" s="220"/>
      <c r="N28" s="220"/>
    </row>
    <row r="29" spans="1:14" ht="15" customHeight="1">
      <c r="I29" s="220" t="s">
        <v>74</v>
      </c>
      <c r="J29" s="220"/>
      <c r="K29" s="220"/>
      <c r="L29" s="220"/>
      <c r="M29" s="220"/>
      <c r="N29" s="220"/>
    </row>
  </sheetData>
  <mergeCells count="20">
    <mergeCell ref="J4:J6"/>
    <mergeCell ref="L4:M5"/>
    <mergeCell ref="A2:N2"/>
    <mergeCell ref="N4:N6"/>
    <mergeCell ref="I29:N29"/>
    <mergeCell ref="A1:N1"/>
    <mergeCell ref="I21:N21"/>
    <mergeCell ref="I22:N22"/>
    <mergeCell ref="I27:N27"/>
    <mergeCell ref="I28:N28"/>
    <mergeCell ref="A19:J19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59055118110236227" right="3.937007874015748E-2" top="0.78740157480314965" bottom="0.15748031496062992" header="0.31496062992125984" footer="0.31496062992125984"/>
  <pageSetup paperSize="9" scale="5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19" zoomScale="70" zoomScaleNormal="70" workbookViewId="0">
      <selection activeCell="F18" sqref="F18"/>
    </sheetView>
  </sheetViews>
  <sheetFormatPr defaultColWidth="9" defaultRowHeight="12.75"/>
  <cols>
    <col min="1" max="1" width="5" style="165" customWidth="1"/>
    <col min="2" max="2" width="31.5703125" style="165" customWidth="1"/>
    <col min="3" max="3" width="6.140625" style="165" customWidth="1"/>
    <col min="4" max="4" width="20.28515625" style="165" customWidth="1"/>
    <col min="5" max="7" width="23.140625" style="165" customWidth="1"/>
    <col min="8" max="8" width="33.5703125" style="165" customWidth="1"/>
    <col min="9" max="9" width="11.42578125" style="165" customWidth="1"/>
    <col min="10" max="10" width="27.42578125" style="165" customWidth="1"/>
    <col min="11" max="11" width="16.42578125" style="165" customWidth="1"/>
    <col min="12" max="13" width="9" style="165" customWidth="1"/>
    <col min="14" max="14" width="39.85546875" style="165" customWidth="1"/>
    <col min="15" max="16384" width="9" style="165"/>
  </cols>
  <sheetData>
    <row r="1" spans="1:14" s="4" customFormat="1" ht="15.75">
      <c r="A1" s="221" t="s">
        <v>76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s="4" customFormat="1" ht="15.75">
      <c r="A2" s="221" t="s">
        <v>78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4" s="4" customFormat="1" ht="15.75">
      <c r="A3" s="221" t="s">
        <v>77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 ht="15">
      <c r="A4" s="244" t="s">
        <v>0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164"/>
    </row>
    <row r="5" spans="1:14" ht="5.25" customHeight="1" thickBot="1"/>
    <row r="6" spans="1:14" ht="14.25" thickTop="1" thickBot="1">
      <c r="A6" s="236" t="s">
        <v>1</v>
      </c>
      <c r="B6" s="238" t="s">
        <v>2</v>
      </c>
      <c r="C6" s="240" t="s">
        <v>3</v>
      </c>
      <c r="D6" s="240" t="s">
        <v>4</v>
      </c>
      <c r="E6" s="240" t="s">
        <v>5</v>
      </c>
      <c r="F6" s="240" t="s">
        <v>6</v>
      </c>
      <c r="G6" s="240" t="s">
        <v>7</v>
      </c>
      <c r="H6" s="238" t="s">
        <v>8</v>
      </c>
      <c r="I6" s="238" t="s">
        <v>9</v>
      </c>
      <c r="J6" s="238" t="s">
        <v>10</v>
      </c>
      <c r="K6" s="211" t="s">
        <v>11</v>
      </c>
      <c r="L6" s="242" t="s">
        <v>12</v>
      </c>
      <c r="M6" s="242"/>
      <c r="N6" s="245" t="s">
        <v>13</v>
      </c>
    </row>
    <row r="7" spans="1:14" ht="13.5" thickBot="1">
      <c r="A7" s="237"/>
      <c r="B7" s="239"/>
      <c r="C7" s="241"/>
      <c r="D7" s="241"/>
      <c r="E7" s="241"/>
      <c r="F7" s="241"/>
      <c r="G7" s="241"/>
      <c r="H7" s="239"/>
      <c r="I7" s="239"/>
      <c r="J7" s="239"/>
      <c r="K7" s="212"/>
      <c r="L7" s="243"/>
      <c r="M7" s="243"/>
      <c r="N7" s="246"/>
    </row>
    <row r="8" spans="1:14" ht="13.5" thickBot="1">
      <c r="A8" s="237"/>
      <c r="B8" s="239"/>
      <c r="C8" s="241"/>
      <c r="D8" s="241"/>
      <c r="E8" s="241"/>
      <c r="F8" s="241"/>
      <c r="G8" s="241"/>
      <c r="H8" s="239"/>
      <c r="I8" s="239"/>
      <c r="J8" s="239"/>
      <c r="K8" s="212" t="s">
        <v>14</v>
      </c>
      <c r="L8" s="212" t="s">
        <v>15</v>
      </c>
      <c r="M8" s="212" t="s">
        <v>16</v>
      </c>
      <c r="N8" s="246"/>
    </row>
    <row r="9" spans="1:14" ht="13.5" thickBot="1">
      <c r="A9" s="213">
        <v>1</v>
      </c>
      <c r="B9" s="214">
        <v>2</v>
      </c>
      <c r="C9" s="214">
        <v>3</v>
      </c>
      <c r="D9" s="214">
        <v>4</v>
      </c>
      <c r="E9" s="215">
        <v>5</v>
      </c>
      <c r="F9" s="214">
        <v>6</v>
      </c>
      <c r="G9" s="214">
        <v>7</v>
      </c>
      <c r="H9" s="214">
        <v>8</v>
      </c>
      <c r="I9" s="214">
        <v>9</v>
      </c>
      <c r="J9" s="214">
        <v>10</v>
      </c>
      <c r="K9" s="214">
        <v>11</v>
      </c>
      <c r="L9" s="214">
        <v>14</v>
      </c>
      <c r="M9" s="215">
        <v>15</v>
      </c>
      <c r="N9" s="216">
        <v>16</v>
      </c>
    </row>
    <row r="10" spans="1:14">
      <c r="A10" s="73"/>
      <c r="B10" s="74"/>
      <c r="C10" s="74"/>
      <c r="D10" s="74"/>
      <c r="E10" s="75"/>
      <c r="F10" s="74"/>
      <c r="G10" s="74"/>
      <c r="H10" s="74"/>
      <c r="I10" s="74"/>
      <c r="J10" s="74"/>
      <c r="K10" s="74"/>
      <c r="L10" s="74"/>
      <c r="M10" s="75"/>
      <c r="N10" s="76"/>
    </row>
    <row r="11" spans="1:14">
      <c r="A11" s="166" t="s">
        <v>61</v>
      </c>
      <c r="B11" s="51" t="s">
        <v>19</v>
      </c>
      <c r="C11" s="189"/>
      <c r="D11" s="190"/>
      <c r="E11" s="191"/>
      <c r="F11" s="192"/>
      <c r="G11" s="192"/>
      <c r="H11" s="52"/>
      <c r="I11" s="53"/>
      <c r="J11" s="192"/>
      <c r="K11" s="54">
        <f>SUM(K12:K13)</f>
        <v>2300</v>
      </c>
      <c r="L11" s="55">
        <f>SUM(L12:L13)</f>
        <v>10</v>
      </c>
      <c r="M11" s="55">
        <f>SUM(M12:M13)</f>
        <v>0</v>
      </c>
      <c r="N11" s="56"/>
    </row>
    <row r="12" spans="1:14" ht="63.75">
      <c r="A12" s="64">
        <v>1</v>
      </c>
      <c r="B12" s="57" t="s">
        <v>17</v>
      </c>
      <c r="C12" s="167" t="s">
        <v>18</v>
      </c>
      <c r="D12" s="168" t="s">
        <v>19</v>
      </c>
      <c r="E12" s="169" t="s">
        <v>20</v>
      </c>
      <c r="F12" s="170">
        <v>43168</v>
      </c>
      <c r="G12" s="170">
        <v>44264</v>
      </c>
      <c r="H12" s="58" t="s">
        <v>21</v>
      </c>
      <c r="I12" s="59" t="s">
        <v>22</v>
      </c>
      <c r="J12" s="193" t="s">
        <v>23</v>
      </c>
      <c r="K12" s="60">
        <v>2300</v>
      </c>
      <c r="L12" s="61">
        <v>10</v>
      </c>
      <c r="M12" s="62" t="s">
        <v>24</v>
      </c>
      <c r="N12" s="171" t="s">
        <v>25</v>
      </c>
    </row>
    <row r="13" spans="1:14">
      <c r="A13" s="64"/>
      <c r="B13" s="57"/>
      <c r="C13" s="167"/>
      <c r="D13" s="168"/>
      <c r="E13" s="169"/>
      <c r="F13" s="170"/>
      <c r="G13" s="170"/>
      <c r="H13" s="58"/>
      <c r="I13" s="59"/>
      <c r="J13" s="193"/>
      <c r="K13" s="60"/>
      <c r="L13" s="61"/>
      <c r="M13" s="63"/>
      <c r="N13" s="171"/>
    </row>
    <row r="14" spans="1:14">
      <c r="A14" s="166" t="s">
        <v>62</v>
      </c>
      <c r="B14" s="51" t="s">
        <v>27</v>
      </c>
      <c r="C14" s="189"/>
      <c r="D14" s="190"/>
      <c r="E14" s="191"/>
      <c r="F14" s="192"/>
      <c r="G14" s="192"/>
      <c r="H14" s="52"/>
      <c r="I14" s="53"/>
      <c r="J14" s="192"/>
      <c r="K14" s="54">
        <f>SUM(K15:K16)</f>
        <v>1200</v>
      </c>
      <c r="L14" s="55">
        <f>SUM(L15:L16)</f>
        <v>12</v>
      </c>
      <c r="M14" s="55">
        <f>SUM(M15:M16)</f>
        <v>0</v>
      </c>
      <c r="N14" s="181"/>
    </row>
    <row r="15" spans="1:14" ht="51.75" customHeight="1">
      <c r="A15" s="64">
        <v>1</v>
      </c>
      <c r="B15" s="57" t="s">
        <v>26</v>
      </c>
      <c r="C15" s="167" t="s">
        <v>18</v>
      </c>
      <c r="D15" s="168" t="s">
        <v>27</v>
      </c>
      <c r="E15" s="169" t="s">
        <v>28</v>
      </c>
      <c r="F15" s="170">
        <v>43185</v>
      </c>
      <c r="G15" s="170">
        <v>44281</v>
      </c>
      <c r="H15" s="58" t="s">
        <v>29</v>
      </c>
      <c r="I15" s="65" t="s">
        <v>30</v>
      </c>
      <c r="J15" s="193" t="s">
        <v>23</v>
      </c>
      <c r="K15" s="60">
        <v>1200</v>
      </c>
      <c r="L15" s="61">
        <v>12</v>
      </c>
      <c r="M15" s="62" t="s">
        <v>24</v>
      </c>
      <c r="N15" s="171"/>
    </row>
    <row r="16" spans="1:14">
      <c r="A16" s="64"/>
      <c r="B16" s="57"/>
      <c r="C16" s="167"/>
      <c r="D16" s="168"/>
      <c r="E16" s="169"/>
      <c r="F16" s="170"/>
      <c r="G16" s="170"/>
      <c r="H16" s="58"/>
      <c r="I16" s="65"/>
      <c r="J16" s="193"/>
      <c r="K16" s="60"/>
      <c r="L16" s="61"/>
      <c r="M16" s="63"/>
      <c r="N16" s="171"/>
    </row>
    <row r="17" spans="1:15">
      <c r="A17" s="166" t="s">
        <v>63</v>
      </c>
      <c r="B17" s="51" t="s">
        <v>64</v>
      </c>
      <c r="C17" s="174"/>
      <c r="D17" s="175"/>
      <c r="E17" s="176"/>
      <c r="F17" s="177"/>
      <c r="G17" s="177"/>
      <c r="H17" s="66"/>
      <c r="I17" s="67"/>
      <c r="J17" s="194"/>
      <c r="K17" s="54">
        <f>SUM(K18:K23)</f>
        <v>52833.404851031308</v>
      </c>
      <c r="L17" s="68">
        <f>SUM(L18:L23)</f>
        <v>1541</v>
      </c>
      <c r="M17" s="55">
        <f>SUM(M18:M23)</f>
        <v>5</v>
      </c>
      <c r="N17" s="181"/>
    </row>
    <row r="18" spans="1:15" ht="76.5">
      <c r="A18" s="64">
        <v>1</v>
      </c>
      <c r="B18" s="57" t="s">
        <v>32</v>
      </c>
      <c r="C18" s="167" t="s">
        <v>18</v>
      </c>
      <c r="D18" s="168" t="s">
        <v>33</v>
      </c>
      <c r="E18" s="169" t="s">
        <v>34</v>
      </c>
      <c r="F18" s="170">
        <v>43195</v>
      </c>
      <c r="G18" s="170">
        <v>45021</v>
      </c>
      <c r="H18" s="58" t="s">
        <v>35</v>
      </c>
      <c r="I18" s="69" t="s">
        <v>36</v>
      </c>
      <c r="J18" s="193" t="s">
        <v>37</v>
      </c>
      <c r="K18" s="60">
        <f>(219000000000/13767)/1000</f>
        <v>15907.605142732622</v>
      </c>
      <c r="L18" s="61">
        <v>899</v>
      </c>
      <c r="M18" s="63">
        <v>2</v>
      </c>
      <c r="N18" s="171" t="s">
        <v>38</v>
      </c>
    </row>
    <row r="19" spans="1:15" ht="24">
      <c r="A19" s="195"/>
      <c r="B19" s="196"/>
      <c r="C19" s="167"/>
      <c r="D19" s="197"/>
      <c r="E19" s="169"/>
      <c r="F19" s="170"/>
      <c r="G19" s="170"/>
      <c r="H19" s="70" t="s">
        <v>39</v>
      </c>
      <c r="I19" s="65" t="s">
        <v>40</v>
      </c>
      <c r="J19" s="193"/>
      <c r="K19" s="60">
        <f>(160000000000/13767)/1000</f>
        <v>11621.994624827486</v>
      </c>
      <c r="L19" s="61">
        <v>126</v>
      </c>
      <c r="M19" s="63">
        <v>3</v>
      </c>
      <c r="N19" s="71"/>
    </row>
    <row r="20" spans="1:15">
      <c r="A20" s="64">
        <v>2</v>
      </c>
      <c r="B20" s="57" t="s">
        <v>41</v>
      </c>
      <c r="C20" s="167" t="s">
        <v>42</v>
      </c>
      <c r="D20" s="168" t="s">
        <v>33</v>
      </c>
      <c r="E20" s="169" t="s">
        <v>43</v>
      </c>
      <c r="F20" s="170">
        <v>43236</v>
      </c>
      <c r="G20" s="170">
        <v>45062</v>
      </c>
      <c r="H20" s="58" t="s">
        <v>44</v>
      </c>
      <c r="I20" s="198" t="s">
        <v>45</v>
      </c>
      <c r="J20" s="193" t="s">
        <v>46</v>
      </c>
      <c r="K20" s="60">
        <f>(14740000000/13298)/1000</f>
        <v>1108.4373590013536</v>
      </c>
      <c r="L20" s="61">
        <f>300+100</f>
        <v>400</v>
      </c>
      <c r="M20" s="62" t="s">
        <v>24</v>
      </c>
      <c r="N20" s="173"/>
    </row>
    <row r="21" spans="1:15" ht="24">
      <c r="A21" s="64"/>
      <c r="B21" s="57"/>
      <c r="C21" s="167"/>
      <c r="D21" s="168"/>
      <c r="E21" s="169"/>
      <c r="F21" s="170"/>
      <c r="G21" s="170"/>
      <c r="H21" s="58" t="s">
        <v>39</v>
      </c>
      <c r="I21" s="179" t="s">
        <v>40</v>
      </c>
      <c r="J21" s="193"/>
      <c r="K21" s="60">
        <f>(284250000000/13298)/1000</f>
        <v>21375.394796209959</v>
      </c>
      <c r="L21" s="61">
        <f>107+1</f>
        <v>108</v>
      </c>
      <c r="M21" s="62" t="s">
        <v>24</v>
      </c>
      <c r="N21" s="173"/>
    </row>
    <row r="22" spans="1:15" ht="24">
      <c r="A22" s="64"/>
      <c r="B22" s="57"/>
      <c r="C22" s="167"/>
      <c r="D22" s="168"/>
      <c r="E22" s="169"/>
      <c r="F22" s="170"/>
      <c r="G22" s="170"/>
      <c r="H22" s="58" t="s">
        <v>47</v>
      </c>
      <c r="I22" s="179" t="s">
        <v>48</v>
      </c>
      <c r="J22" s="193"/>
      <c r="K22" s="60">
        <f>(37500000000/13298)/1000</f>
        <v>2819.9729282598887</v>
      </c>
      <c r="L22" s="72">
        <f>8+0</f>
        <v>8</v>
      </c>
      <c r="M22" s="62" t="s">
        <v>24</v>
      </c>
      <c r="N22" s="171"/>
    </row>
    <row r="23" spans="1:15">
      <c r="A23" s="64"/>
      <c r="B23" s="57"/>
      <c r="C23" s="167"/>
      <c r="D23" s="168"/>
      <c r="E23" s="169"/>
      <c r="F23" s="170"/>
      <c r="G23" s="170"/>
      <c r="H23" s="58"/>
      <c r="I23" s="179"/>
      <c r="J23" s="193"/>
      <c r="K23" s="60"/>
      <c r="L23" s="72"/>
      <c r="M23" s="63"/>
      <c r="N23" s="171"/>
    </row>
    <row r="24" spans="1:15">
      <c r="A24" s="166" t="s">
        <v>65</v>
      </c>
      <c r="B24" s="51" t="s">
        <v>50</v>
      </c>
      <c r="C24" s="174"/>
      <c r="D24" s="175"/>
      <c r="E24" s="176"/>
      <c r="F24" s="177"/>
      <c r="G24" s="177"/>
      <c r="H24" s="66"/>
      <c r="I24" s="199"/>
      <c r="J24" s="194"/>
      <c r="K24" s="54">
        <f>SUM(K25:K25)</f>
        <v>938.50889706434418</v>
      </c>
      <c r="L24" s="68">
        <f>SUM(L25:L25)</f>
        <v>25</v>
      </c>
      <c r="M24" s="55">
        <f>SUM(M25:M25)</f>
        <v>0</v>
      </c>
      <c r="N24" s="181"/>
    </row>
    <row r="25" spans="1:15" ht="25.5">
      <c r="A25" s="64">
        <v>1</v>
      </c>
      <c r="B25" s="57" t="s">
        <v>49</v>
      </c>
      <c r="C25" s="167" t="s">
        <v>18</v>
      </c>
      <c r="D25" s="168" t="s">
        <v>50</v>
      </c>
      <c r="E25" s="169" t="s">
        <v>51</v>
      </c>
      <c r="F25" s="170">
        <v>43007</v>
      </c>
      <c r="G25" s="170">
        <v>44103</v>
      </c>
      <c r="H25" s="58" t="s">
        <v>52</v>
      </c>
      <c r="I25" s="200" t="s">
        <v>53</v>
      </c>
      <c r="J25" s="193" t="s">
        <v>31</v>
      </c>
      <c r="K25" s="60">
        <f>(12500000000/13319)/1000</f>
        <v>938.50889706434418</v>
      </c>
      <c r="L25" s="61">
        <f>15+10</f>
        <v>25</v>
      </c>
      <c r="M25" s="62" t="s">
        <v>24</v>
      </c>
      <c r="N25" s="201"/>
      <c r="O25" s="172"/>
    </row>
    <row r="26" spans="1:15" ht="13.5" thickBot="1">
      <c r="A26" s="202"/>
      <c r="B26" s="203"/>
      <c r="C26" s="204"/>
      <c r="D26" s="204"/>
      <c r="E26" s="204"/>
      <c r="F26" s="204"/>
      <c r="G26" s="204"/>
      <c r="H26" s="203"/>
      <c r="I26" s="205"/>
      <c r="J26" s="203"/>
      <c r="K26" s="206"/>
      <c r="L26" s="207"/>
      <c r="M26" s="208"/>
      <c r="N26" s="209"/>
    </row>
    <row r="27" spans="1:15" ht="13.5" thickBot="1">
      <c r="A27" s="234" t="s">
        <v>54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17">
        <f t="shared" ref="K27:M27" si="0">K11+K14+K17+K24</f>
        <v>57271.913748095649</v>
      </c>
      <c r="L27" s="218">
        <f t="shared" si="0"/>
        <v>1588</v>
      </c>
      <c r="M27" s="218">
        <f t="shared" si="0"/>
        <v>5</v>
      </c>
      <c r="N27" s="219"/>
    </row>
    <row r="28" spans="1:15" s="180" customFormat="1" ht="9.9499999999999993" customHeight="1" thickTop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2"/>
      <c r="L28" s="83"/>
      <c r="M28" s="83"/>
      <c r="N28" s="210"/>
    </row>
    <row r="29" spans="1:15">
      <c r="A29" s="1" t="s">
        <v>55</v>
      </c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5" ht="13.5">
      <c r="A30" s="1" t="s">
        <v>56</v>
      </c>
      <c r="B30" s="1"/>
      <c r="C30" s="2"/>
      <c r="D30" s="2"/>
      <c r="E30" s="1"/>
      <c r="F30" s="1"/>
      <c r="G30" s="1"/>
      <c r="H30" s="1"/>
      <c r="I30" s="220" t="s">
        <v>70</v>
      </c>
      <c r="J30" s="220"/>
      <c r="K30" s="220"/>
      <c r="L30" s="220"/>
      <c r="M30" s="220"/>
      <c r="N30" s="220"/>
    </row>
    <row r="31" spans="1:15" ht="15.75">
      <c r="A31" s="1" t="s">
        <v>57</v>
      </c>
      <c r="B31" s="1"/>
      <c r="C31" s="2"/>
      <c r="D31" s="2"/>
      <c r="E31" s="1"/>
      <c r="F31" s="1"/>
      <c r="G31" s="1"/>
      <c r="H31" s="3"/>
      <c r="I31" s="220" t="s">
        <v>71</v>
      </c>
      <c r="J31" s="220"/>
      <c r="K31" s="220"/>
      <c r="L31" s="220"/>
      <c r="M31" s="220"/>
      <c r="N31" s="220"/>
    </row>
    <row r="32" spans="1:15" ht="15.75">
      <c r="A32" s="1" t="s">
        <v>58</v>
      </c>
      <c r="B32" s="1"/>
      <c r="C32" s="2"/>
      <c r="D32" s="2"/>
      <c r="E32" s="1"/>
      <c r="F32" s="1"/>
      <c r="G32" s="1"/>
      <c r="H32" s="3"/>
      <c r="I32" s="1"/>
      <c r="J32" s="161"/>
      <c r="K32" s="1"/>
      <c r="L32" s="1"/>
      <c r="M32" s="1"/>
      <c r="N32" s="187"/>
    </row>
    <row r="33" spans="1:14" ht="13.5">
      <c r="A33" s="1" t="s">
        <v>59</v>
      </c>
      <c r="B33" s="1"/>
      <c r="C33" s="2"/>
      <c r="D33" s="2"/>
      <c r="E33" s="1"/>
      <c r="F33" s="1"/>
      <c r="G33" s="1"/>
      <c r="H33" s="1"/>
      <c r="I33" s="1"/>
      <c r="J33" s="161"/>
      <c r="K33" s="1"/>
      <c r="L33" s="1"/>
      <c r="M33" s="1"/>
      <c r="N33" s="187"/>
    </row>
    <row r="34" spans="1:14" ht="13.5">
      <c r="A34" s="1" t="s">
        <v>60</v>
      </c>
      <c r="B34" s="172"/>
      <c r="C34" s="188"/>
      <c r="D34" s="188"/>
      <c r="E34" s="172"/>
      <c r="F34" s="172"/>
      <c r="G34" s="172"/>
      <c r="H34" s="172"/>
      <c r="I34" s="1"/>
      <c r="J34" s="161"/>
      <c r="K34" s="1"/>
      <c r="L34" s="1"/>
      <c r="M34" s="1"/>
      <c r="N34" s="187"/>
    </row>
    <row r="35" spans="1:14" ht="13.5">
      <c r="A35" s="172"/>
      <c r="B35" s="172"/>
      <c r="C35" s="188"/>
      <c r="D35" s="188"/>
      <c r="E35" s="172"/>
      <c r="F35" s="172"/>
      <c r="G35" s="172"/>
      <c r="H35" s="172"/>
      <c r="I35" s="1"/>
      <c r="J35" s="161"/>
      <c r="K35" s="1"/>
      <c r="L35" s="1"/>
      <c r="M35" s="1"/>
      <c r="N35" s="187"/>
    </row>
    <row r="36" spans="1:14">
      <c r="A36" s="172"/>
      <c r="B36" s="172"/>
      <c r="C36" s="188"/>
      <c r="D36" s="188"/>
      <c r="E36" s="172"/>
      <c r="F36" s="172"/>
      <c r="G36" s="172"/>
      <c r="H36" s="172"/>
      <c r="I36" s="223" t="s">
        <v>72</v>
      </c>
      <c r="J36" s="223"/>
      <c r="K36" s="223"/>
      <c r="L36" s="223"/>
      <c r="M36" s="223"/>
      <c r="N36" s="223"/>
    </row>
    <row r="37" spans="1:14" ht="13.5">
      <c r="I37" s="220" t="s">
        <v>73</v>
      </c>
      <c r="J37" s="220"/>
      <c r="K37" s="220"/>
      <c r="L37" s="220"/>
      <c r="M37" s="220"/>
      <c r="N37" s="220"/>
    </row>
    <row r="38" spans="1:14" ht="13.5">
      <c r="I38" s="220" t="s">
        <v>74</v>
      </c>
      <c r="J38" s="220"/>
      <c r="K38" s="220"/>
      <c r="L38" s="220"/>
      <c r="M38" s="220"/>
      <c r="N38" s="220"/>
    </row>
  </sheetData>
  <mergeCells count="22">
    <mergeCell ref="L6:M7"/>
    <mergeCell ref="A1:N1"/>
    <mergeCell ref="A3:N3"/>
    <mergeCell ref="A4:M4"/>
    <mergeCell ref="N6:N8"/>
    <mergeCell ref="A2:N2"/>
    <mergeCell ref="A27:J27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I30:N30"/>
    <mergeCell ref="I31:N31"/>
    <mergeCell ref="I36:N36"/>
    <mergeCell ref="I37:N37"/>
    <mergeCell ref="I38:N38"/>
  </mergeCells>
  <pageMargins left="0.39370078740157483" right="3.937007874015748E-2" top="0.98425196850393704" bottom="0.15748031496062992" header="0.31496062992125984" footer="0.31496062992125984"/>
  <pageSetup paperSize="9" scale="5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opLeftCell="A19" zoomScale="80" zoomScaleNormal="80" workbookViewId="0">
      <selection activeCell="A26" sqref="A26:N26"/>
    </sheetView>
  </sheetViews>
  <sheetFormatPr defaultColWidth="9" defaultRowHeight="12.75"/>
  <cols>
    <col min="1" max="1" width="5" style="4" customWidth="1"/>
    <col min="2" max="2" width="29" style="4" customWidth="1"/>
    <col min="3" max="3" width="6.140625" style="4" customWidth="1"/>
    <col min="4" max="4" width="13.28515625" style="4" customWidth="1"/>
    <col min="5" max="5" width="20.28515625" style="4" customWidth="1"/>
    <col min="6" max="6" width="14.7109375" style="4" customWidth="1"/>
    <col min="7" max="7" width="16" style="4" customWidth="1"/>
    <col min="8" max="8" width="32.42578125" style="4" customWidth="1"/>
    <col min="9" max="9" width="11.42578125" style="4" customWidth="1"/>
    <col min="10" max="10" width="18.5703125" style="4" customWidth="1"/>
    <col min="11" max="11" width="16.42578125" style="4" customWidth="1"/>
    <col min="12" max="13" width="9" style="4" customWidth="1"/>
    <col min="14" max="14" width="39.85546875" style="4" customWidth="1"/>
    <col min="15" max="15" width="4.7109375" style="4" customWidth="1"/>
    <col min="16" max="16384" width="9" style="4"/>
  </cols>
  <sheetData>
    <row r="1" spans="1:15" ht="15.75">
      <c r="A1" s="221" t="s">
        <v>76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5" ht="15.75">
      <c r="A2" s="221" t="s">
        <v>79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5" ht="15.75">
      <c r="A3" s="221" t="s">
        <v>77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5" ht="15" customHeight="1" thickBot="1"/>
    <row r="5" spans="1:15" ht="14.25" thickTop="1" thickBot="1">
      <c r="A5" s="247" t="s">
        <v>1</v>
      </c>
      <c r="B5" s="249" t="s">
        <v>2</v>
      </c>
      <c r="C5" s="251" t="s">
        <v>3</v>
      </c>
      <c r="D5" s="251" t="s">
        <v>4</v>
      </c>
      <c r="E5" s="251" t="s">
        <v>5</v>
      </c>
      <c r="F5" s="251" t="s">
        <v>6</v>
      </c>
      <c r="G5" s="251" t="s">
        <v>7</v>
      </c>
      <c r="H5" s="249" t="s">
        <v>8</v>
      </c>
      <c r="I5" s="249" t="s">
        <v>9</v>
      </c>
      <c r="J5" s="249" t="s">
        <v>10</v>
      </c>
      <c r="K5" s="136" t="s">
        <v>11</v>
      </c>
      <c r="L5" s="253" t="s">
        <v>12</v>
      </c>
      <c r="M5" s="253"/>
      <c r="N5" s="255" t="s">
        <v>13</v>
      </c>
    </row>
    <row r="6" spans="1:15" ht="13.5" thickBot="1">
      <c r="A6" s="248"/>
      <c r="B6" s="250"/>
      <c r="C6" s="252"/>
      <c r="D6" s="252"/>
      <c r="E6" s="252"/>
      <c r="F6" s="252"/>
      <c r="G6" s="252"/>
      <c r="H6" s="250"/>
      <c r="I6" s="250"/>
      <c r="J6" s="250"/>
      <c r="K6" s="137"/>
      <c r="L6" s="254"/>
      <c r="M6" s="254"/>
      <c r="N6" s="256"/>
    </row>
    <row r="7" spans="1:15" ht="13.5" thickBot="1">
      <c r="A7" s="248"/>
      <c r="B7" s="250"/>
      <c r="C7" s="252"/>
      <c r="D7" s="252"/>
      <c r="E7" s="252"/>
      <c r="F7" s="252"/>
      <c r="G7" s="252"/>
      <c r="H7" s="250"/>
      <c r="I7" s="250"/>
      <c r="J7" s="250"/>
      <c r="K7" s="137" t="s">
        <v>14</v>
      </c>
      <c r="L7" s="137" t="s">
        <v>15</v>
      </c>
      <c r="M7" s="137" t="s">
        <v>16</v>
      </c>
      <c r="N7" s="256"/>
    </row>
    <row r="8" spans="1:15" ht="13.5" thickBot="1">
      <c r="A8" s="138">
        <v>1</v>
      </c>
      <c r="B8" s="139">
        <v>2</v>
      </c>
      <c r="C8" s="139">
        <v>3</v>
      </c>
      <c r="D8" s="139">
        <v>4</v>
      </c>
      <c r="E8" s="140">
        <v>5</v>
      </c>
      <c r="F8" s="139">
        <v>6</v>
      </c>
      <c r="G8" s="139">
        <v>7</v>
      </c>
      <c r="H8" s="139">
        <v>8</v>
      </c>
      <c r="I8" s="139">
        <v>9</v>
      </c>
      <c r="J8" s="139">
        <v>10</v>
      </c>
      <c r="K8" s="139">
        <v>11</v>
      </c>
      <c r="L8" s="139">
        <v>12</v>
      </c>
      <c r="M8" s="140">
        <v>13</v>
      </c>
      <c r="N8" s="141">
        <v>14</v>
      </c>
    </row>
    <row r="9" spans="1:15">
      <c r="A9" s="132"/>
      <c r="B9" s="133"/>
      <c r="C9" s="133"/>
      <c r="D9" s="133"/>
      <c r="E9" s="134"/>
      <c r="F9" s="133"/>
      <c r="G9" s="133"/>
      <c r="H9" s="133"/>
      <c r="I9" s="133"/>
      <c r="J9" s="133"/>
      <c r="K9" s="133"/>
      <c r="L9" s="133"/>
      <c r="M9" s="134"/>
      <c r="N9" s="135"/>
    </row>
    <row r="10" spans="1:15">
      <c r="A10" s="84" t="s">
        <v>61</v>
      </c>
      <c r="B10" s="85" t="s">
        <v>66</v>
      </c>
      <c r="C10" s="86"/>
      <c r="D10" s="86"/>
      <c r="E10" s="87"/>
      <c r="F10" s="86"/>
      <c r="G10" s="86"/>
      <c r="H10" s="86"/>
      <c r="I10" s="86"/>
      <c r="J10" s="86"/>
      <c r="K10" s="88">
        <f>SUM(K11:K12)</f>
        <v>17016.042501733977</v>
      </c>
      <c r="L10" s="89">
        <f>SUM(L11:L12)</f>
        <v>1299</v>
      </c>
      <c r="M10" s="90">
        <f>SUM(M11:M12)</f>
        <v>2</v>
      </c>
      <c r="N10" s="91"/>
    </row>
    <row r="11" spans="1:15" ht="76.5">
      <c r="A11" s="92">
        <v>1</v>
      </c>
      <c r="B11" s="93" t="s">
        <v>32</v>
      </c>
      <c r="C11" s="94" t="s">
        <v>18</v>
      </c>
      <c r="D11" s="95" t="s">
        <v>33</v>
      </c>
      <c r="E11" s="96" t="s">
        <v>34</v>
      </c>
      <c r="F11" s="97">
        <v>43195</v>
      </c>
      <c r="G11" s="97">
        <v>45021</v>
      </c>
      <c r="H11" s="98" t="s">
        <v>35</v>
      </c>
      <c r="I11" s="99" t="s">
        <v>36</v>
      </c>
      <c r="J11" s="98" t="s">
        <v>37</v>
      </c>
      <c r="K11" s="100">
        <f>(219000000000/13767)/1000</f>
        <v>15907.605142732622</v>
      </c>
      <c r="L11" s="101">
        <v>899</v>
      </c>
      <c r="M11" s="102">
        <v>2</v>
      </c>
      <c r="N11" s="103" t="s">
        <v>38</v>
      </c>
      <c r="O11" s="5"/>
    </row>
    <row r="12" spans="1:15" ht="24">
      <c r="A12" s="92">
        <v>2</v>
      </c>
      <c r="B12" s="93" t="s">
        <v>41</v>
      </c>
      <c r="C12" s="94" t="s">
        <v>42</v>
      </c>
      <c r="D12" s="95" t="s">
        <v>33</v>
      </c>
      <c r="E12" s="96" t="s">
        <v>43</v>
      </c>
      <c r="F12" s="97">
        <v>43236</v>
      </c>
      <c r="G12" s="97">
        <v>45062</v>
      </c>
      <c r="H12" s="98" t="s">
        <v>44</v>
      </c>
      <c r="I12" s="104" t="s">
        <v>45</v>
      </c>
      <c r="J12" s="98" t="s">
        <v>46</v>
      </c>
      <c r="K12" s="100">
        <f>(14740000000/13298)/1000</f>
        <v>1108.4373590013536</v>
      </c>
      <c r="L12" s="101">
        <f>300+100</f>
        <v>400</v>
      </c>
      <c r="M12" s="105" t="s">
        <v>24</v>
      </c>
      <c r="N12" s="106"/>
    </row>
    <row r="13" spans="1:15">
      <c r="A13" s="92"/>
      <c r="B13" s="93"/>
      <c r="C13" s="94"/>
      <c r="D13" s="95"/>
      <c r="E13" s="96"/>
      <c r="F13" s="97"/>
      <c r="G13" s="97"/>
      <c r="H13" s="98"/>
      <c r="I13" s="107"/>
      <c r="J13" s="98"/>
      <c r="K13" s="100"/>
      <c r="L13" s="101"/>
      <c r="M13" s="102"/>
      <c r="N13" s="106"/>
    </row>
    <row r="14" spans="1:15">
      <c r="A14" s="84" t="s">
        <v>62</v>
      </c>
      <c r="B14" s="85" t="s">
        <v>67</v>
      </c>
      <c r="C14" s="108"/>
      <c r="D14" s="109"/>
      <c r="E14" s="110"/>
      <c r="F14" s="111"/>
      <c r="G14" s="111"/>
      <c r="H14" s="112"/>
      <c r="I14" s="113"/>
      <c r="J14" s="112"/>
      <c r="K14" s="88">
        <f>SUM(K15:K17)</f>
        <v>35817.362349297327</v>
      </c>
      <c r="L14" s="89">
        <f>SUM(L15:L17)</f>
        <v>242</v>
      </c>
      <c r="M14" s="90">
        <f>SUM(M15:M17)</f>
        <v>3</v>
      </c>
      <c r="N14" s="114"/>
    </row>
    <row r="15" spans="1:15" ht="76.5">
      <c r="A15" s="92">
        <v>1</v>
      </c>
      <c r="B15" s="93" t="s">
        <v>32</v>
      </c>
      <c r="C15" s="94" t="s">
        <v>18</v>
      </c>
      <c r="D15" s="95" t="s">
        <v>33</v>
      </c>
      <c r="E15" s="96" t="s">
        <v>34</v>
      </c>
      <c r="F15" s="97">
        <v>43195</v>
      </c>
      <c r="G15" s="97">
        <v>45021</v>
      </c>
      <c r="H15" s="98" t="s">
        <v>39</v>
      </c>
      <c r="I15" s="115" t="s">
        <v>40</v>
      </c>
      <c r="J15" s="98" t="s">
        <v>37</v>
      </c>
      <c r="K15" s="100">
        <f>(160000000000/13767)/1000</f>
        <v>11621.994624827486</v>
      </c>
      <c r="L15" s="101">
        <v>126</v>
      </c>
      <c r="M15" s="102">
        <v>3</v>
      </c>
      <c r="N15" s="103" t="s">
        <v>38</v>
      </c>
      <c r="O15" s="5"/>
    </row>
    <row r="16" spans="1:15" ht="24">
      <c r="A16" s="92">
        <v>2</v>
      </c>
      <c r="B16" s="93" t="s">
        <v>41</v>
      </c>
      <c r="C16" s="94" t="s">
        <v>42</v>
      </c>
      <c r="D16" s="95" t="s">
        <v>33</v>
      </c>
      <c r="E16" s="96" t="s">
        <v>43</v>
      </c>
      <c r="F16" s="97">
        <v>43236</v>
      </c>
      <c r="G16" s="97">
        <v>45062</v>
      </c>
      <c r="H16" s="98" t="s">
        <v>39</v>
      </c>
      <c r="I16" s="116" t="s">
        <v>40</v>
      </c>
      <c r="J16" s="98" t="s">
        <v>46</v>
      </c>
      <c r="K16" s="100">
        <f>(284250000000/13298)/1000</f>
        <v>21375.394796209959</v>
      </c>
      <c r="L16" s="101">
        <f>107+1</f>
        <v>108</v>
      </c>
      <c r="M16" s="105" t="s">
        <v>24</v>
      </c>
      <c r="N16" s="106"/>
    </row>
    <row r="17" spans="1:16" ht="24">
      <c r="A17" s="92"/>
      <c r="B17" s="93"/>
      <c r="C17" s="94"/>
      <c r="D17" s="95"/>
      <c r="E17" s="96"/>
      <c r="F17" s="97"/>
      <c r="G17" s="97"/>
      <c r="H17" s="98" t="s">
        <v>47</v>
      </c>
      <c r="I17" s="116" t="s">
        <v>48</v>
      </c>
      <c r="J17" s="98"/>
      <c r="K17" s="100">
        <f>(37500000000/13298)/1000</f>
        <v>2819.9729282598887</v>
      </c>
      <c r="L17" s="117">
        <f>8+0</f>
        <v>8</v>
      </c>
      <c r="M17" s="105" t="s">
        <v>24</v>
      </c>
      <c r="N17" s="103"/>
    </row>
    <row r="18" spans="1:16">
      <c r="A18" s="92"/>
      <c r="B18" s="93"/>
      <c r="C18" s="94"/>
      <c r="D18" s="95"/>
      <c r="E18" s="96"/>
      <c r="F18" s="97"/>
      <c r="G18" s="97"/>
      <c r="H18" s="98"/>
      <c r="I18" s="115"/>
      <c r="J18" s="98"/>
      <c r="K18" s="100"/>
      <c r="L18" s="101"/>
      <c r="M18" s="102"/>
      <c r="N18" s="103"/>
      <c r="O18" s="5"/>
    </row>
    <row r="19" spans="1:16">
      <c r="A19" s="84" t="s">
        <v>63</v>
      </c>
      <c r="B19" s="85" t="s">
        <v>68</v>
      </c>
      <c r="C19" s="86"/>
      <c r="D19" s="86"/>
      <c r="E19" s="87"/>
      <c r="F19" s="86"/>
      <c r="G19" s="86"/>
      <c r="H19" s="86"/>
      <c r="I19" s="86"/>
      <c r="J19" s="112"/>
      <c r="K19" s="88">
        <f>SUM(K20:K21)</f>
        <v>2300</v>
      </c>
      <c r="L19" s="89">
        <f>SUM(L20:L21)</f>
        <v>10</v>
      </c>
      <c r="M19" s="90">
        <f>SUM(M20:M21)</f>
        <v>0</v>
      </c>
      <c r="N19" s="91"/>
    </row>
    <row r="20" spans="1:16" ht="63.75">
      <c r="A20" s="92">
        <v>1</v>
      </c>
      <c r="B20" s="93" t="s">
        <v>17</v>
      </c>
      <c r="C20" s="94" t="s">
        <v>18</v>
      </c>
      <c r="D20" s="95" t="s">
        <v>19</v>
      </c>
      <c r="E20" s="96" t="s">
        <v>20</v>
      </c>
      <c r="F20" s="97">
        <v>43168</v>
      </c>
      <c r="G20" s="97">
        <v>44264</v>
      </c>
      <c r="H20" s="98" t="s">
        <v>21</v>
      </c>
      <c r="I20" s="118" t="s">
        <v>22</v>
      </c>
      <c r="J20" s="98" t="s">
        <v>23</v>
      </c>
      <c r="K20" s="100">
        <v>2300</v>
      </c>
      <c r="L20" s="101">
        <v>10</v>
      </c>
      <c r="M20" s="105" t="s">
        <v>24</v>
      </c>
      <c r="N20" s="103" t="s">
        <v>25</v>
      </c>
    </row>
    <row r="21" spans="1:16">
      <c r="A21" s="119"/>
      <c r="B21" s="120"/>
      <c r="C21" s="121"/>
      <c r="D21" s="95"/>
      <c r="E21" s="122"/>
      <c r="F21" s="97"/>
      <c r="G21" s="97"/>
      <c r="H21" s="123"/>
      <c r="I21" s="124"/>
      <c r="J21" s="98"/>
      <c r="K21" s="100"/>
      <c r="L21" s="101"/>
      <c r="M21" s="102"/>
      <c r="N21" s="106"/>
      <c r="O21" s="6"/>
      <c r="P21" s="6"/>
    </row>
    <row r="22" spans="1:16">
      <c r="A22" s="84" t="s">
        <v>65</v>
      </c>
      <c r="B22" s="85" t="s">
        <v>69</v>
      </c>
      <c r="C22" s="125"/>
      <c r="D22" s="126"/>
      <c r="E22" s="127"/>
      <c r="F22" s="111"/>
      <c r="G22" s="111"/>
      <c r="H22" s="128"/>
      <c r="I22" s="129"/>
      <c r="J22" s="112"/>
      <c r="K22" s="88">
        <f>SUM(K23:K24)</f>
        <v>2138.5088970643442</v>
      </c>
      <c r="L22" s="89">
        <f>SUM(L23:L24)</f>
        <v>37</v>
      </c>
      <c r="M22" s="90">
        <f>SUM(M23:M24)</f>
        <v>0</v>
      </c>
      <c r="N22" s="114"/>
      <c r="O22" s="6"/>
      <c r="P22" s="6"/>
    </row>
    <row r="23" spans="1:16" ht="24">
      <c r="A23" s="92">
        <v>1</v>
      </c>
      <c r="B23" s="98" t="s">
        <v>26</v>
      </c>
      <c r="C23" s="94" t="s">
        <v>18</v>
      </c>
      <c r="D23" s="95" t="s">
        <v>27</v>
      </c>
      <c r="E23" s="96" t="s">
        <v>28</v>
      </c>
      <c r="F23" s="97">
        <v>43185</v>
      </c>
      <c r="G23" s="97">
        <v>44281</v>
      </c>
      <c r="H23" s="98" t="s">
        <v>29</v>
      </c>
      <c r="I23" s="115" t="s">
        <v>30</v>
      </c>
      <c r="J23" s="98" t="s">
        <v>23</v>
      </c>
      <c r="K23" s="100">
        <v>1200</v>
      </c>
      <c r="L23" s="101">
        <v>12</v>
      </c>
      <c r="M23" s="105" t="s">
        <v>24</v>
      </c>
      <c r="N23" s="103"/>
      <c r="P23" s="6"/>
    </row>
    <row r="24" spans="1:16" ht="24">
      <c r="A24" s="92">
        <v>2</v>
      </c>
      <c r="B24" s="93" t="s">
        <v>49</v>
      </c>
      <c r="C24" s="94" t="s">
        <v>18</v>
      </c>
      <c r="D24" s="95" t="s">
        <v>50</v>
      </c>
      <c r="E24" s="96" t="s">
        <v>51</v>
      </c>
      <c r="F24" s="97">
        <v>43007</v>
      </c>
      <c r="G24" s="97">
        <v>44103</v>
      </c>
      <c r="H24" s="98" t="s">
        <v>52</v>
      </c>
      <c r="I24" s="130" t="s">
        <v>53</v>
      </c>
      <c r="J24" s="98" t="s">
        <v>31</v>
      </c>
      <c r="K24" s="100">
        <f>(12500000000/13319)/1000</f>
        <v>938.50889706434418</v>
      </c>
      <c r="L24" s="101">
        <f>15+10</f>
        <v>25</v>
      </c>
      <c r="M24" s="105" t="s">
        <v>24</v>
      </c>
      <c r="N24" s="131"/>
      <c r="O24" s="5"/>
      <c r="P24" s="6"/>
    </row>
    <row r="25" spans="1:16" ht="13.5" thickBot="1">
      <c r="A25" s="281"/>
      <c r="B25" s="282"/>
      <c r="C25" s="283"/>
      <c r="D25" s="283"/>
      <c r="E25" s="283"/>
      <c r="F25" s="283"/>
      <c r="G25" s="283"/>
      <c r="H25" s="282"/>
      <c r="I25" s="284"/>
      <c r="J25" s="282"/>
      <c r="K25" s="285"/>
      <c r="L25" s="286"/>
      <c r="M25" s="287"/>
      <c r="N25" s="288"/>
    </row>
    <row r="26" spans="1:16" ht="13.5" thickBot="1">
      <c r="A26" s="289" t="s">
        <v>54</v>
      </c>
      <c r="B26" s="290"/>
      <c r="C26" s="290"/>
      <c r="D26" s="290"/>
      <c r="E26" s="290"/>
      <c r="F26" s="290"/>
      <c r="G26" s="290"/>
      <c r="H26" s="290"/>
      <c r="I26" s="290"/>
      <c r="J26" s="290"/>
      <c r="K26" s="291">
        <f t="shared" ref="K26:M26" si="0">K10+K14+K19+K22</f>
        <v>57271.913748095641</v>
      </c>
      <c r="L26" s="292">
        <f t="shared" si="0"/>
        <v>1588</v>
      </c>
      <c r="M26" s="292">
        <f t="shared" si="0"/>
        <v>5</v>
      </c>
      <c r="N26" s="293"/>
    </row>
    <row r="27" spans="1:16" s="6" customFormat="1" ht="9.9499999999999993" customHeight="1" thickTop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2"/>
      <c r="L27" s="13"/>
      <c r="M27" s="13"/>
      <c r="N27" s="13"/>
    </row>
    <row r="28" spans="1:16">
      <c r="A28" s="7" t="s">
        <v>55</v>
      </c>
      <c r="B28" s="7"/>
      <c r="C28" s="8"/>
      <c r="D28" s="8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6" ht="13.5">
      <c r="A29" s="7" t="s">
        <v>56</v>
      </c>
      <c r="B29" s="7"/>
      <c r="C29" s="8"/>
      <c r="D29" s="8"/>
      <c r="E29" s="7"/>
      <c r="F29" s="7"/>
      <c r="G29" s="7"/>
      <c r="H29" s="7"/>
      <c r="I29" s="220" t="s">
        <v>70</v>
      </c>
      <c r="J29" s="220"/>
      <c r="K29" s="220"/>
      <c r="L29" s="220"/>
      <c r="M29" s="220"/>
      <c r="N29" s="220"/>
    </row>
    <row r="30" spans="1:16" ht="15.75">
      <c r="A30" s="7" t="s">
        <v>57</v>
      </c>
      <c r="B30" s="7"/>
      <c r="C30" s="8"/>
      <c r="D30" s="8"/>
      <c r="E30" s="7"/>
      <c r="F30" s="7"/>
      <c r="G30" s="7"/>
      <c r="H30" s="9"/>
      <c r="I30" s="220" t="s">
        <v>71</v>
      </c>
      <c r="J30" s="220"/>
      <c r="K30" s="220"/>
      <c r="L30" s="220"/>
      <c r="M30" s="220"/>
      <c r="N30" s="220"/>
    </row>
    <row r="31" spans="1:16" ht="15.75">
      <c r="A31" s="7" t="s">
        <v>58</v>
      </c>
      <c r="B31" s="7"/>
      <c r="C31" s="8"/>
      <c r="D31" s="8"/>
      <c r="E31" s="7"/>
      <c r="F31" s="7"/>
      <c r="G31" s="7"/>
      <c r="H31" s="9"/>
      <c r="I31" s="7"/>
      <c r="J31" s="161"/>
      <c r="K31" s="7"/>
      <c r="L31" s="7"/>
      <c r="M31" s="7"/>
      <c r="N31" s="14"/>
    </row>
    <row r="32" spans="1:16" ht="13.5">
      <c r="A32" s="7" t="s">
        <v>59</v>
      </c>
      <c r="B32" s="7"/>
      <c r="C32" s="8"/>
      <c r="D32" s="8"/>
      <c r="E32" s="7"/>
      <c r="F32" s="7"/>
      <c r="G32" s="7"/>
      <c r="H32" s="7"/>
      <c r="I32" s="7"/>
      <c r="J32" s="161"/>
      <c r="K32" s="7"/>
      <c r="L32" s="7"/>
      <c r="M32" s="7"/>
      <c r="N32" s="14"/>
    </row>
    <row r="33" spans="1:14" ht="13.5">
      <c r="A33" s="7" t="s">
        <v>60</v>
      </c>
      <c r="B33" s="5"/>
      <c r="C33" s="10"/>
      <c r="D33" s="10"/>
      <c r="E33" s="5"/>
      <c r="F33" s="5"/>
      <c r="G33" s="5"/>
      <c r="H33" s="5"/>
      <c r="I33" s="7"/>
      <c r="J33" s="161"/>
      <c r="K33" s="7"/>
      <c r="L33" s="7"/>
      <c r="M33" s="7"/>
      <c r="N33" s="14"/>
    </row>
    <row r="34" spans="1:14" ht="13.5">
      <c r="A34" s="5"/>
      <c r="B34" s="5"/>
      <c r="C34" s="10"/>
      <c r="D34" s="10"/>
      <c r="E34" s="5"/>
      <c r="F34" s="5"/>
      <c r="G34" s="5"/>
      <c r="H34" s="5"/>
      <c r="I34" s="7"/>
      <c r="J34" s="161"/>
      <c r="K34" s="7"/>
      <c r="L34" s="7"/>
      <c r="M34" s="7"/>
      <c r="N34" s="14"/>
    </row>
    <row r="35" spans="1:14">
      <c r="A35" s="5"/>
      <c r="B35" s="5"/>
      <c r="C35" s="10"/>
      <c r="D35" s="10"/>
      <c r="E35" s="5"/>
      <c r="F35" s="5"/>
      <c r="G35" s="5"/>
      <c r="H35" s="5"/>
      <c r="I35" s="223" t="s">
        <v>72</v>
      </c>
      <c r="J35" s="223"/>
      <c r="K35" s="223"/>
      <c r="L35" s="223"/>
      <c r="M35" s="223"/>
      <c r="N35" s="223"/>
    </row>
    <row r="36" spans="1:14" ht="13.5">
      <c r="I36" s="220" t="s">
        <v>73</v>
      </c>
      <c r="J36" s="220"/>
      <c r="K36" s="220"/>
      <c r="L36" s="220"/>
      <c r="M36" s="220"/>
      <c r="N36" s="220"/>
    </row>
    <row r="37" spans="1:14" ht="13.5">
      <c r="I37" s="220" t="s">
        <v>74</v>
      </c>
      <c r="J37" s="220"/>
      <c r="K37" s="220"/>
      <c r="L37" s="220"/>
      <c r="M37" s="220"/>
      <c r="N37" s="220"/>
    </row>
  </sheetData>
  <mergeCells count="21">
    <mergeCell ref="L5:M6"/>
    <mergeCell ref="A1:N1"/>
    <mergeCell ref="A2:N2"/>
    <mergeCell ref="N5:N7"/>
    <mergeCell ref="A3:N3"/>
    <mergeCell ref="A26:J26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I29:N29"/>
    <mergeCell ref="I30:N30"/>
    <mergeCell ref="I35:N35"/>
    <mergeCell ref="I36:N36"/>
    <mergeCell ref="I37:N37"/>
  </mergeCells>
  <pageMargins left="0.59055118110236227" right="3.937007874015748E-2" top="0.78740157480314965" bottom="0.15748031496062992" header="0.31496062992125984" footer="0.31496062992125984"/>
  <pageSetup paperSize="9" scale="57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topLeftCell="A22" zoomScale="80" zoomScaleNormal="80" workbookViewId="0">
      <selection activeCell="H40" sqref="H40"/>
    </sheetView>
  </sheetViews>
  <sheetFormatPr defaultColWidth="9" defaultRowHeight="12.75"/>
  <cols>
    <col min="1" max="1" width="5" style="165" customWidth="1"/>
    <col min="2" max="2" width="29" style="165" customWidth="1"/>
    <col min="3" max="3" width="6.140625" style="165" customWidth="1"/>
    <col min="4" max="4" width="13.28515625" style="165" customWidth="1"/>
    <col min="5" max="5" width="20.28515625" style="165" customWidth="1"/>
    <col min="6" max="6" width="14.7109375" style="165" customWidth="1"/>
    <col min="7" max="7" width="16" style="165" customWidth="1"/>
    <col min="8" max="8" width="32.42578125" style="165" customWidth="1"/>
    <col min="9" max="9" width="11.42578125" style="165" customWidth="1"/>
    <col min="10" max="10" width="18.5703125" style="165" customWidth="1"/>
    <col min="11" max="11" width="16.42578125" style="165" customWidth="1"/>
    <col min="12" max="13" width="9" style="165" customWidth="1"/>
    <col min="14" max="14" width="39.85546875" style="165" customWidth="1"/>
    <col min="15" max="15" width="4.7109375" style="165" customWidth="1"/>
    <col min="16" max="16384" width="9" style="165"/>
  </cols>
  <sheetData>
    <row r="1" spans="1:15" s="4" customFormat="1" ht="15.75">
      <c r="A1" s="221" t="s">
        <v>76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5" s="4" customFormat="1" ht="15.75">
      <c r="A2" s="221" t="s">
        <v>80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5" s="4" customFormat="1" ht="15.75">
      <c r="A3" s="221" t="s">
        <v>77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5" ht="15" customHeight="1" thickBot="1"/>
    <row r="5" spans="1:15" ht="14.25" thickTop="1" thickBot="1">
      <c r="A5" s="259" t="s">
        <v>1</v>
      </c>
      <c r="B5" s="261" t="s">
        <v>2</v>
      </c>
      <c r="C5" s="263" t="s">
        <v>3</v>
      </c>
      <c r="D5" s="263" t="s">
        <v>4</v>
      </c>
      <c r="E5" s="263" t="s">
        <v>5</v>
      </c>
      <c r="F5" s="263" t="s">
        <v>6</v>
      </c>
      <c r="G5" s="263" t="s">
        <v>7</v>
      </c>
      <c r="H5" s="261" t="s">
        <v>8</v>
      </c>
      <c r="I5" s="261" t="s">
        <v>9</v>
      </c>
      <c r="J5" s="261" t="s">
        <v>10</v>
      </c>
      <c r="K5" s="162" t="s">
        <v>11</v>
      </c>
      <c r="L5" s="265" t="s">
        <v>12</v>
      </c>
      <c r="M5" s="265"/>
      <c r="N5" s="267" t="s">
        <v>13</v>
      </c>
    </row>
    <row r="6" spans="1:15" ht="13.5" thickBot="1">
      <c r="A6" s="260"/>
      <c r="B6" s="262"/>
      <c r="C6" s="264"/>
      <c r="D6" s="264"/>
      <c r="E6" s="264"/>
      <c r="F6" s="264"/>
      <c r="G6" s="264"/>
      <c r="H6" s="262"/>
      <c r="I6" s="262"/>
      <c r="J6" s="262"/>
      <c r="K6" s="163"/>
      <c r="L6" s="266"/>
      <c r="M6" s="266"/>
      <c r="N6" s="268"/>
    </row>
    <row r="7" spans="1:15" ht="13.5" thickBot="1">
      <c r="A7" s="260"/>
      <c r="B7" s="262"/>
      <c r="C7" s="264"/>
      <c r="D7" s="264"/>
      <c r="E7" s="264"/>
      <c r="F7" s="264"/>
      <c r="G7" s="264"/>
      <c r="H7" s="262"/>
      <c r="I7" s="262"/>
      <c r="J7" s="262"/>
      <c r="K7" s="163" t="s">
        <v>14</v>
      </c>
      <c r="L7" s="163" t="s">
        <v>15</v>
      </c>
      <c r="M7" s="163" t="s">
        <v>16</v>
      </c>
      <c r="N7" s="268"/>
    </row>
    <row r="8" spans="1:15" ht="13.5" thickBot="1">
      <c r="A8" s="77">
        <v>1</v>
      </c>
      <c r="B8" s="78">
        <v>2</v>
      </c>
      <c r="C8" s="78">
        <v>3</v>
      </c>
      <c r="D8" s="78">
        <v>4</v>
      </c>
      <c r="E8" s="79">
        <v>5</v>
      </c>
      <c r="F8" s="78">
        <v>6</v>
      </c>
      <c r="G8" s="78">
        <v>7</v>
      </c>
      <c r="H8" s="78">
        <v>8</v>
      </c>
      <c r="I8" s="78">
        <v>9</v>
      </c>
      <c r="J8" s="78">
        <v>10</v>
      </c>
      <c r="K8" s="78">
        <v>11</v>
      </c>
      <c r="L8" s="78">
        <v>12</v>
      </c>
      <c r="M8" s="79">
        <v>13</v>
      </c>
      <c r="N8" s="80">
        <v>14</v>
      </c>
    </row>
    <row r="9" spans="1:15">
      <c r="A9" s="73"/>
      <c r="B9" s="74"/>
      <c r="C9" s="74"/>
      <c r="D9" s="74"/>
      <c r="E9" s="75"/>
      <c r="F9" s="74"/>
      <c r="G9" s="74"/>
      <c r="H9" s="74"/>
      <c r="I9" s="74"/>
      <c r="J9" s="74"/>
      <c r="K9" s="74"/>
      <c r="L9" s="74"/>
      <c r="M9" s="75"/>
      <c r="N9" s="76"/>
    </row>
    <row r="10" spans="1:15">
      <c r="A10" s="166" t="s">
        <v>61</v>
      </c>
      <c r="B10" s="51" t="s">
        <v>37</v>
      </c>
      <c r="C10" s="145"/>
      <c r="D10" s="145"/>
      <c r="E10" s="146"/>
      <c r="F10" s="145"/>
      <c r="G10" s="145"/>
      <c r="H10" s="145"/>
      <c r="I10" s="145"/>
      <c r="J10" s="145"/>
      <c r="K10" s="54">
        <f>SUM(K11:K12)</f>
        <v>27529.59976756011</v>
      </c>
      <c r="L10" s="68">
        <f>SUM(L11:L12)</f>
        <v>1025</v>
      </c>
      <c r="M10" s="55">
        <f>SUM(M11:M12)</f>
        <v>5</v>
      </c>
      <c r="N10" s="147"/>
    </row>
    <row r="11" spans="1:15" ht="76.5">
      <c r="A11" s="64">
        <v>1</v>
      </c>
      <c r="B11" s="57" t="s">
        <v>32</v>
      </c>
      <c r="C11" s="167" t="s">
        <v>18</v>
      </c>
      <c r="D11" s="168" t="s">
        <v>33</v>
      </c>
      <c r="E11" s="169" t="s">
        <v>34</v>
      </c>
      <c r="F11" s="170">
        <v>43195</v>
      </c>
      <c r="G11" s="170">
        <v>45021</v>
      </c>
      <c r="H11" s="58" t="s">
        <v>35</v>
      </c>
      <c r="I11" s="69" t="s">
        <v>36</v>
      </c>
      <c r="J11" s="58" t="s">
        <v>37</v>
      </c>
      <c r="K11" s="60">
        <f>(219000000000/13767)/1000</f>
        <v>15907.605142732622</v>
      </c>
      <c r="L11" s="61">
        <v>899</v>
      </c>
      <c r="M11" s="63">
        <v>2</v>
      </c>
      <c r="N11" s="171" t="s">
        <v>38</v>
      </c>
      <c r="O11" s="172"/>
    </row>
    <row r="12" spans="1:15" ht="76.5">
      <c r="A12" s="64">
        <v>2</v>
      </c>
      <c r="B12" s="57" t="s">
        <v>32</v>
      </c>
      <c r="C12" s="167" t="s">
        <v>18</v>
      </c>
      <c r="D12" s="168" t="s">
        <v>33</v>
      </c>
      <c r="E12" s="169" t="s">
        <v>34</v>
      </c>
      <c r="F12" s="170">
        <v>43195</v>
      </c>
      <c r="G12" s="170">
        <v>45021</v>
      </c>
      <c r="H12" s="58" t="s">
        <v>39</v>
      </c>
      <c r="I12" s="65" t="s">
        <v>40</v>
      </c>
      <c r="J12" s="58" t="s">
        <v>37</v>
      </c>
      <c r="K12" s="60">
        <f>(160000000000/13767)/1000</f>
        <v>11621.994624827486</v>
      </c>
      <c r="L12" s="61">
        <v>126</v>
      </c>
      <c r="M12" s="63">
        <v>3</v>
      </c>
      <c r="N12" s="171" t="s">
        <v>38</v>
      </c>
      <c r="O12" s="172"/>
    </row>
    <row r="13" spans="1:15">
      <c r="A13" s="64"/>
      <c r="B13" s="57"/>
      <c r="C13" s="167"/>
      <c r="D13" s="168"/>
      <c r="E13" s="169"/>
      <c r="F13" s="170"/>
      <c r="G13" s="170"/>
      <c r="H13" s="58"/>
      <c r="I13" s="148"/>
      <c r="J13" s="58"/>
      <c r="K13" s="60"/>
      <c r="L13" s="61"/>
      <c r="M13" s="63"/>
      <c r="N13" s="173"/>
    </row>
    <row r="14" spans="1:15">
      <c r="A14" s="166" t="s">
        <v>62</v>
      </c>
      <c r="B14" s="51" t="s">
        <v>46</v>
      </c>
      <c r="C14" s="174"/>
      <c r="D14" s="175"/>
      <c r="E14" s="176"/>
      <c r="F14" s="177"/>
      <c r="G14" s="177"/>
      <c r="H14" s="66"/>
      <c r="I14" s="149"/>
      <c r="J14" s="66"/>
      <c r="K14" s="54">
        <f>SUM(K15:K17)</f>
        <v>25303.805083471201</v>
      </c>
      <c r="L14" s="68">
        <f>SUM(L15:L17)</f>
        <v>516</v>
      </c>
      <c r="M14" s="55">
        <f>SUM(M15:M17)</f>
        <v>0</v>
      </c>
      <c r="N14" s="178"/>
    </row>
    <row r="15" spans="1:15" ht="24">
      <c r="A15" s="64">
        <v>1</v>
      </c>
      <c r="B15" s="57" t="s">
        <v>41</v>
      </c>
      <c r="C15" s="167" t="s">
        <v>42</v>
      </c>
      <c r="D15" s="168" t="s">
        <v>33</v>
      </c>
      <c r="E15" s="169" t="s">
        <v>43</v>
      </c>
      <c r="F15" s="170">
        <v>43236</v>
      </c>
      <c r="G15" s="170">
        <v>45062</v>
      </c>
      <c r="H15" s="58" t="s">
        <v>44</v>
      </c>
      <c r="I15" s="150" t="s">
        <v>45</v>
      </c>
      <c r="J15" s="58" t="s">
        <v>46</v>
      </c>
      <c r="K15" s="60">
        <f>(14740000000/13298)/1000</f>
        <v>1108.4373590013536</v>
      </c>
      <c r="L15" s="61">
        <f>300+100</f>
        <v>400</v>
      </c>
      <c r="M15" s="62" t="s">
        <v>24</v>
      </c>
      <c r="N15" s="173"/>
    </row>
    <row r="16" spans="1:15" ht="24">
      <c r="A16" s="64"/>
      <c r="B16" s="57"/>
      <c r="C16" s="167"/>
      <c r="D16" s="168"/>
      <c r="E16" s="169"/>
      <c r="F16" s="170"/>
      <c r="G16" s="170"/>
      <c r="H16" s="58" t="s">
        <v>39</v>
      </c>
      <c r="I16" s="179" t="s">
        <v>40</v>
      </c>
      <c r="J16" s="58" t="s">
        <v>46</v>
      </c>
      <c r="K16" s="60">
        <f>(284250000000/13298)/1000</f>
        <v>21375.394796209959</v>
      </c>
      <c r="L16" s="61">
        <f>107+1</f>
        <v>108</v>
      </c>
      <c r="M16" s="62" t="s">
        <v>24</v>
      </c>
      <c r="N16" s="173"/>
    </row>
    <row r="17" spans="1:16" ht="24">
      <c r="A17" s="64"/>
      <c r="B17" s="57"/>
      <c r="C17" s="167"/>
      <c r="D17" s="168"/>
      <c r="E17" s="169"/>
      <c r="F17" s="170"/>
      <c r="G17" s="170"/>
      <c r="H17" s="58" t="s">
        <v>47</v>
      </c>
      <c r="I17" s="179" t="s">
        <v>48</v>
      </c>
      <c r="J17" s="58"/>
      <c r="K17" s="60">
        <f>(37500000000/13298)/1000</f>
        <v>2819.9729282598887</v>
      </c>
      <c r="L17" s="72">
        <f>8+0</f>
        <v>8</v>
      </c>
      <c r="M17" s="62" t="s">
        <v>24</v>
      </c>
      <c r="N17" s="171"/>
    </row>
    <row r="18" spans="1:16">
      <c r="A18" s="64"/>
      <c r="B18" s="57"/>
      <c r="C18" s="167"/>
      <c r="D18" s="168"/>
      <c r="E18" s="169"/>
      <c r="F18" s="170"/>
      <c r="G18" s="170"/>
      <c r="H18" s="58"/>
      <c r="I18" s="65"/>
      <c r="J18" s="58"/>
      <c r="K18" s="60"/>
      <c r="L18" s="61"/>
      <c r="M18" s="63"/>
      <c r="N18" s="171"/>
      <c r="O18" s="172"/>
    </row>
    <row r="19" spans="1:16">
      <c r="A19" s="166" t="s">
        <v>63</v>
      </c>
      <c r="B19" s="51" t="s">
        <v>23</v>
      </c>
      <c r="C19" s="145"/>
      <c r="D19" s="145"/>
      <c r="E19" s="146"/>
      <c r="F19" s="145"/>
      <c r="G19" s="145"/>
      <c r="H19" s="145"/>
      <c r="I19" s="145"/>
      <c r="J19" s="66"/>
      <c r="K19" s="54">
        <f>SUM(K20:K21)</f>
        <v>3500</v>
      </c>
      <c r="L19" s="68">
        <f>SUM(L20:L21)</f>
        <v>22</v>
      </c>
      <c r="M19" s="55">
        <f>SUM(M20:M21)</f>
        <v>0</v>
      </c>
      <c r="N19" s="147"/>
    </row>
    <row r="20" spans="1:16" ht="63.75">
      <c r="A20" s="64">
        <v>1</v>
      </c>
      <c r="B20" s="57" t="s">
        <v>17</v>
      </c>
      <c r="C20" s="167" t="s">
        <v>18</v>
      </c>
      <c r="D20" s="168" t="s">
        <v>19</v>
      </c>
      <c r="E20" s="169" t="s">
        <v>20</v>
      </c>
      <c r="F20" s="170">
        <v>43168</v>
      </c>
      <c r="G20" s="170">
        <v>44264</v>
      </c>
      <c r="H20" s="58" t="s">
        <v>21</v>
      </c>
      <c r="I20" s="59" t="s">
        <v>22</v>
      </c>
      <c r="J20" s="58" t="s">
        <v>23</v>
      </c>
      <c r="K20" s="60">
        <v>2300</v>
      </c>
      <c r="L20" s="61">
        <v>10</v>
      </c>
      <c r="M20" s="62" t="s">
        <v>24</v>
      </c>
      <c r="N20" s="171" t="s">
        <v>25</v>
      </c>
    </row>
    <row r="21" spans="1:16" ht="24">
      <c r="A21" s="64">
        <v>2</v>
      </c>
      <c r="B21" s="58" t="s">
        <v>26</v>
      </c>
      <c r="C21" s="167" t="s">
        <v>18</v>
      </c>
      <c r="D21" s="168" t="s">
        <v>27</v>
      </c>
      <c r="E21" s="169" t="s">
        <v>28</v>
      </c>
      <c r="F21" s="170">
        <v>43185</v>
      </c>
      <c r="G21" s="170">
        <v>44281</v>
      </c>
      <c r="H21" s="58" t="s">
        <v>29</v>
      </c>
      <c r="I21" s="65" t="s">
        <v>30</v>
      </c>
      <c r="J21" s="58" t="s">
        <v>23</v>
      </c>
      <c r="K21" s="60">
        <v>1200</v>
      </c>
      <c r="L21" s="61">
        <v>12</v>
      </c>
      <c r="M21" s="62" t="s">
        <v>24</v>
      </c>
      <c r="N21" s="171"/>
      <c r="P21" s="180"/>
    </row>
    <row r="22" spans="1:16">
      <c r="A22" s="64"/>
      <c r="B22" s="58"/>
      <c r="C22" s="167"/>
      <c r="D22" s="168"/>
      <c r="E22" s="169"/>
      <c r="F22" s="170"/>
      <c r="G22" s="170"/>
      <c r="H22" s="58"/>
      <c r="I22" s="65"/>
      <c r="J22" s="58"/>
      <c r="K22" s="60"/>
      <c r="L22" s="61"/>
      <c r="M22" s="63"/>
      <c r="N22" s="171"/>
      <c r="P22" s="180"/>
    </row>
    <row r="23" spans="1:16">
      <c r="A23" s="166" t="s">
        <v>65</v>
      </c>
      <c r="B23" s="51" t="s">
        <v>31</v>
      </c>
      <c r="C23" s="174"/>
      <c r="D23" s="175"/>
      <c r="E23" s="176"/>
      <c r="F23" s="177"/>
      <c r="G23" s="177"/>
      <c r="H23" s="66"/>
      <c r="I23" s="67"/>
      <c r="J23" s="66"/>
      <c r="K23" s="54">
        <f>SUM(K24:K24)</f>
        <v>938.50889706434418</v>
      </c>
      <c r="L23" s="68">
        <f>SUM(L24:L24)</f>
        <v>25</v>
      </c>
      <c r="M23" s="55">
        <f>SUM(M24:M24)</f>
        <v>0</v>
      </c>
      <c r="N23" s="181"/>
      <c r="P23" s="180"/>
    </row>
    <row r="24" spans="1:16" ht="24.75" thickBot="1">
      <c r="A24" s="151">
        <v>1</v>
      </c>
      <c r="B24" s="152" t="s">
        <v>49</v>
      </c>
      <c r="C24" s="182" t="s">
        <v>18</v>
      </c>
      <c r="D24" s="183" t="s">
        <v>50</v>
      </c>
      <c r="E24" s="184" t="s">
        <v>51</v>
      </c>
      <c r="F24" s="185">
        <v>43007</v>
      </c>
      <c r="G24" s="185">
        <v>44103</v>
      </c>
      <c r="H24" s="153" t="s">
        <v>52</v>
      </c>
      <c r="I24" s="154" t="s">
        <v>53</v>
      </c>
      <c r="J24" s="153" t="s">
        <v>31</v>
      </c>
      <c r="K24" s="155">
        <f>(12500000000/13319)/1000</f>
        <v>938.50889706434418</v>
      </c>
      <c r="L24" s="156">
        <f>15+10</f>
        <v>25</v>
      </c>
      <c r="M24" s="157" t="s">
        <v>24</v>
      </c>
      <c r="N24" s="186"/>
      <c r="O24" s="172"/>
      <c r="P24" s="180"/>
    </row>
    <row r="25" spans="1:16" ht="13.5" thickBot="1">
      <c r="A25" s="257" t="s">
        <v>54</v>
      </c>
      <c r="B25" s="258"/>
      <c r="C25" s="258"/>
      <c r="D25" s="258"/>
      <c r="E25" s="258"/>
      <c r="F25" s="258"/>
      <c r="G25" s="258"/>
      <c r="H25" s="258"/>
      <c r="I25" s="258"/>
      <c r="J25" s="258"/>
      <c r="K25" s="158">
        <f t="shared" ref="K25:M25" si="0">K10+K14+K19+K23</f>
        <v>57271.913748095656</v>
      </c>
      <c r="L25" s="159">
        <f t="shared" si="0"/>
        <v>1588</v>
      </c>
      <c r="M25" s="159">
        <f t="shared" si="0"/>
        <v>5</v>
      </c>
      <c r="N25" s="160"/>
    </row>
    <row r="26" spans="1:16" ht="9.9499999999999993" customHeight="1" thickTop="1">
      <c r="A26" s="142"/>
      <c r="B26" s="142"/>
      <c r="C26" s="142"/>
      <c r="D26" s="142"/>
      <c r="E26" s="142"/>
      <c r="F26" s="142"/>
      <c r="G26" s="142"/>
      <c r="H26" s="142"/>
      <c r="I26" s="142"/>
      <c r="J26" s="142"/>
      <c r="K26" s="143"/>
      <c r="L26" s="144"/>
      <c r="M26" s="144"/>
      <c r="N26" s="144"/>
    </row>
    <row r="27" spans="1:16" ht="13.5">
      <c r="A27" s="1" t="s">
        <v>55</v>
      </c>
      <c r="B27" s="1"/>
      <c r="C27" s="2"/>
      <c r="D27" s="2"/>
      <c r="E27" s="1"/>
      <c r="F27" s="1"/>
      <c r="G27" s="1"/>
      <c r="H27" s="1"/>
      <c r="I27" s="220" t="s">
        <v>70</v>
      </c>
      <c r="J27" s="220"/>
      <c r="K27" s="220"/>
      <c r="L27" s="220"/>
      <c r="M27" s="220"/>
      <c r="N27" s="220"/>
    </row>
    <row r="28" spans="1:16" ht="13.5">
      <c r="A28" s="1" t="s">
        <v>56</v>
      </c>
      <c r="B28" s="1"/>
      <c r="C28" s="2"/>
      <c r="D28" s="2"/>
      <c r="E28" s="1"/>
      <c r="F28" s="1"/>
      <c r="G28" s="1"/>
      <c r="H28" s="1"/>
      <c r="I28" s="220" t="s">
        <v>71</v>
      </c>
      <c r="J28" s="220"/>
      <c r="K28" s="220"/>
      <c r="L28" s="220"/>
      <c r="M28" s="220"/>
      <c r="N28" s="220"/>
    </row>
    <row r="29" spans="1:16" ht="15.75">
      <c r="A29" s="1" t="s">
        <v>57</v>
      </c>
      <c r="B29" s="1"/>
      <c r="C29" s="2"/>
      <c r="D29" s="2"/>
      <c r="E29" s="1"/>
      <c r="F29" s="1"/>
      <c r="G29" s="1"/>
      <c r="H29" s="3"/>
      <c r="I29" s="1"/>
      <c r="J29" s="161"/>
      <c r="K29" s="1"/>
      <c r="L29" s="1"/>
      <c r="M29" s="1"/>
      <c r="N29" s="187"/>
    </row>
    <row r="30" spans="1:16" ht="15.75">
      <c r="A30" s="1" t="s">
        <v>58</v>
      </c>
      <c r="B30" s="1"/>
      <c r="C30" s="2"/>
      <c r="D30" s="2"/>
      <c r="E30" s="1"/>
      <c r="F30" s="1"/>
      <c r="G30" s="1"/>
      <c r="H30" s="3"/>
      <c r="I30" s="1"/>
      <c r="J30" s="161"/>
      <c r="K30" s="1"/>
      <c r="L30" s="1"/>
      <c r="M30" s="1"/>
      <c r="N30" s="187"/>
    </row>
    <row r="31" spans="1:16" ht="13.5">
      <c r="A31" s="1" t="s">
        <v>59</v>
      </c>
      <c r="B31" s="1"/>
      <c r="C31" s="2"/>
      <c r="D31" s="2"/>
      <c r="E31" s="1"/>
      <c r="F31" s="1"/>
      <c r="G31" s="1"/>
      <c r="H31" s="1"/>
      <c r="I31" s="1"/>
      <c r="J31" s="161"/>
      <c r="K31" s="1"/>
      <c r="L31" s="1"/>
      <c r="M31" s="1"/>
      <c r="N31" s="187"/>
    </row>
    <row r="32" spans="1:16" ht="13.5">
      <c r="A32" s="1" t="s">
        <v>60</v>
      </c>
      <c r="B32" s="172"/>
      <c r="C32" s="188"/>
      <c r="D32" s="188"/>
      <c r="E32" s="172"/>
      <c r="F32" s="172"/>
      <c r="G32" s="172"/>
      <c r="H32" s="172"/>
      <c r="I32" s="1"/>
      <c r="J32" s="161"/>
      <c r="K32" s="1"/>
      <c r="L32" s="1"/>
      <c r="M32" s="1"/>
      <c r="N32" s="187"/>
    </row>
    <row r="33" spans="1:14">
      <c r="A33" s="172"/>
      <c r="B33" s="172"/>
      <c r="C33" s="188"/>
      <c r="D33" s="188"/>
      <c r="E33" s="172"/>
      <c r="F33" s="172"/>
      <c r="G33" s="172"/>
      <c r="H33" s="172"/>
      <c r="I33" s="223" t="s">
        <v>72</v>
      </c>
      <c r="J33" s="223"/>
      <c r="K33" s="223"/>
      <c r="L33" s="223"/>
      <c r="M33" s="223"/>
      <c r="N33" s="223"/>
    </row>
    <row r="34" spans="1:14" ht="13.5">
      <c r="A34" s="172"/>
      <c r="B34" s="172"/>
      <c r="C34" s="188"/>
      <c r="D34" s="188"/>
      <c r="E34" s="172"/>
      <c r="F34" s="172"/>
      <c r="G34" s="172"/>
      <c r="H34" s="172"/>
      <c r="I34" s="220" t="s">
        <v>73</v>
      </c>
      <c r="J34" s="220"/>
      <c r="K34" s="220"/>
      <c r="L34" s="220"/>
      <c r="M34" s="220"/>
      <c r="N34" s="220"/>
    </row>
    <row r="35" spans="1:14" ht="13.5">
      <c r="I35" s="220" t="s">
        <v>74</v>
      </c>
      <c r="J35" s="220"/>
      <c r="K35" s="220"/>
      <c r="L35" s="220"/>
      <c r="M35" s="220"/>
      <c r="N35" s="220"/>
    </row>
  </sheetData>
  <mergeCells count="21">
    <mergeCell ref="L5:M6"/>
    <mergeCell ref="A1:N1"/>
    <mergeCell ref="A2:N2"/>
    <mergeCell ref="N5:N7"/>
    <mergeCell ref="A3:N3"/>
    <mergeCell ref="A25:J25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I27:N27"/>
    <mergeCell ref="I28:N28"/>
    <mergeCell ref="I33:N33"/>
    <mergeCell ref="I34:N34"/>
    <mergeCell ref="I35:N35"/>
  </mergeCells>
  <pageMargins left="0.59055118110236227" right="3.937007874015748E-2" top="0.78740157480314965" bottom="0.15748031496062992" header="0.31496062992125984" footer="0.31496062992125984"/>
  <pageSetup paperSize="9" scale="57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3.2. IP PMA 2018</vt:lpstr>
      <vt:lpstr>IP PMA 2018 Negara Asal</vt:lpstr>
      <vt:lpstr>IP PMA Sektor</vt:lpstr>
      <vt:lpstr>IP PMA Lokasi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ACER</cp:lastModifiedBy>
  <cp:lastPrinted>2019-02-14T10:09:57Z</cp:lastPrinted>
  <dcterms:created xsi:type="dcterms:W3CDTF">2000-02-16T09:31:00Z</dcterms:created>
  <dcterms:modified xsi:type="dcterms:W3CDTF">2019-02-14T10:10:33Z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1033-10.2.0.7549</vt:lpwstr>
  </property>
</Properties>
</file>